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EA5D4EE2-8E69-4062-A4FA-F66DFAC39BF5}" xr6:coauthVersionLast="46" xr6:coauthVersionMax="46" xr10:uidLastSave="{00000000-0000-0000-0000-000000000000}"/>
  <bookViews>
    <workbookView xWindow="-120" yWindow="480" windowWidth="29040" windowHeight="15840" activeTab="1" xr2:uid="{00000000-000D-0000-FFFF-FFFF00000000}"/>
  </bookViews>
  <sheets>
    <sheet name="Voltage" sheetId="1" r:id="rId1"/>
    <sheet name="Revenue Class" sheetId="2" r:id="rId2"/>
  </sheets>
  <definedNames>
    <definedName name="_xlnm._FilterDatabase" localSheetId="1" hidden="1">'Revenue Class'!$A$34:$A$145</definedName>
    <definedName name="_xlnm._FilterDatabase" localSheetId="0" hidden="1">Voltage!$A$1:$A$115</definedName>
    <definedName name="Pal_Workbook_GUID" hidden="1">"DHIMN74ZNV9JAINJAZC93SVJ"</definedName>
    <definedName name="_xlnm.Print_Area" localSheetId="1">'Revenue Class'!$A$780:$O$844</definedName>
    <definedName name="_xlnm.Print_Area" localSheetId="0">Voltage!$A$625:$O$678</definedName>
    <definedName name="_xlnm.Print_Titles" localSheetId="1">'Revenue Class'!$780:$781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7" i="1" l="1"/>
  <c r="C304" i="1" l="1"/>
  <c r="L631" i="1"/>
  <c r="L630" i="1"/>
  <c r="L786" i="2"/>
  <c r="L785" i="2"/>
  <c r="L784" i="2"/>
  <c r="L783" i="2"/>
  <c r="O384" i="2"/>
  <c r="O385" i="2"/>
  <c r="N387" i="2"/>
  <c r="O378" i="2"/>
  <c r="C295" i="1" l="1"/>
  <c r="D295" i="1"/>
  <c r="E295" i="1"/>
  <c r="F295" i="1"/>
  <c r="G295" i="1"/>
  <c r="H295" i="1"/>
  <c r="I295" i="1"/>
  <c r="J295" i="1"/>
  <c r="K295" i="1"/>
  <c r="L295" i="1"/>
  <c r="M295" i="1"/>
  <c r="B736" i="1" l="1"/>
  <c r="O333" i="2"/>
  <c r="O334" i="2"/>
  <c r="O335" i="2"/>
  <c r="O336" i="2"/>
  <c r="O337" i="2"/>
  <c r="O338" i="2"/>
  <c r="O339" i="2"/>
  <c r="O340" i="2"/>
  <c r="O261" i="1"/>
  <c r="O262" i="1"/>
  <c r="O263" i="1"/>
  <c r="O264" i="1"/>
  <c r="O265" i="1"/>
  <c r="N820" i="2" l="1"/>
  <c r="M820" i="2"/>
  <c r="L820" i="2"/>
  <c r="K820" i="2"/>
  <c r="K821" i="2"/>
  <c r="J820" i="2"/>
  <c r="I820" i="2"/>
  <c r="H820" i="2"/>
  <c r="G820" i="2"/>
  <c r="F820" i="2"/>
  <c r="E820" i="2"/>
  <c r="D820" i="2"/>
  <c r="C820" i="2"/>
  <c r="O322" i="2"/>
  <c r="O323" i="2"/>
  <c r="O324" i="2"/>
  <c r="O820" i="2" l="1"/>
  <c r="O245" i="2"/>
  <c r="O246" i="2"/>
  <c r="O247" i="2"/>
  <c r="O248" i="2"/>
  <c r="O195" i="1"/>
  <c r="O196" i="1"/>
  <c r="O197" i="1"/>
  <c r="O198" i="1"/>
  <c r="O227" i="2" l="1"/>
  <c r="O228" i="2"/>
  <c r="O229" i="2"/>
  <c r="O230" i="2"/>
  <c r="O231" i="2"/>
  <c r="O232" i="2"/>
  <c r="O233" i="2"/>
  <c r="O234" i="2"/>
  <c r="O214" i="2"/>
  <c r="O215" i="2"/>
  <c r="O216" i="2"/>
  <c r="O217" i="2"/>
  <c r="O170" i="1"/>
  <c r="O171" i="1"/>
  <c r="O172" i="1"/>
  <c r="O173" i="1"/>
  <c r="O174" i="1"/>
  <c r="O197" i="2" l="1"/>
  <c r="O198" i="2"/>
  <c r="O199" i="2"/>
  <c r="O180" i="2"/>
  <c r="O181" i="2"/>
  <c r="O182" i="2"/>
  <c r="O183" i="2"/>
  <c r="O184" i="2"/>
  <c r="O185" i="2"/>
  <c r="O154" i="2" l="1"/>
  <c r="O155" i="2"/>
  <c r="O123" i="1"/>
  <c r="O134" i="2" l="1"/>
  <c r="O135" i="2"/>
  <c r="O136" i="2"/>
  <c r="D74" i="2" l="1"/>
  <c r="C74" i="2"/>
  <c r="D87" i="2"/>
  <c r="O44" i="2" l="1"/>
  <c r="O45" i="2"/>
  <c r="O46" i="2"/>
  <c r="O47" i="2"/>
  <c r="O41" i="2"/>
  <c r="O42" i="2"/>
  <c r="O43" i="2"/>
  <c r="O35" i="1"/>
  <c r="O36" i="1"/>
  <c r="O37" i="1"/>
  <c r="O38" i="1"/>
  <c r="C48" i="2" l="1"/>
  <c r="L831" i="2" l="1"/>
  <c r="O369" i="2" l="1"/>
  <c r="O370" i="2"/>
  <c r="O287" i="1"/>
  <c r="O290" i="1"/>
  <c r="O291" i="1"/>
  <c r="O292" i="1"/>
  <c r="O293" i="1"/>
  <c r="O294" i="1"/>
  <c r="J663" i="1" l="1"/>
  <c r="E663" i="1"/>
  <c r="H663" i="1"/>
  <c r="C665" i="1"/>
  <c r="M818" i="2"/>
  <c r="N818" i="2"/>
  <c r="D818" i="2"/>
  <c r="E818" i="2"/>
  <c r="F818" i="2"/>
  <c r="G818" i="2"/>
  <c r="H818" i="2"/>
  <c r="I818" i="2"/>
  <c r="J818" i="2"/>
  <c r="K818" i="2"/>
  <c r="L818" i="2"/>
  <c r="C818" i="2"/>
  <c r="K825" i="2"/>
  <c r="K326" i="2"/>
  <c r="L326" i="2"/>
  <c r="K664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K817" i="2"/>
  <c r="O307" i="2"/>
  <c r="G663" i="1" l="1"/>
  <c r="K663" i="1"/>
  <c r="D663" i="1"/>
  <c r="L663" i="1"/>
  <c r="C663" i="1"/>
  <c r="M663" i="1"/>
  <c r="F663" i="1"/>
  <c r="I663" i="1"/>
  <c r="N663" i="1"/>
  <c r="C630" i="1"/>
  <c r="I668" i="1"/>
  <c r="K656" i="1"/>
  <c r="C662" i="1"/>
  <c r="J665" i="1"/>
  <c r="D665" i="1"/>
  <c r="N665" i="1"/>
  <c r="M665" i="1"/>
  <c r="L665" i="1"/>
  <c r="K665" i="1"/>
  <c r="I665" i="1"/>
  <c r="H665" i="1"/>
  <c r="G665" i="1"/>
  <c r="F665" i="1"/>
  <c r="E665" i="1"/>
  <c r="O818" i="2"/>
  <c r="N798" i="2"/>
  <c r="M798" i="2"/>
  <c r="L798" i="2"/>
  <c r="K798" i="2"/>
  <c r="O663" i="1" l="1"/>
  <c r="O665" i="1"/>
  <c r="O272" i="2"/>
  <c r="O273" i="2"/>
  <c r="O274" i="2"/>
  <c r="O275" i="2"/>
  <c r="O218" i="1"/>
  <c r="O219" i="1"/>
  <c r="O220" i="1"/>
  <c r="N675" i="1" l="1"/>
  <c r="N735" i="1" s="1"/>
  <c r="M675" i="1"/>
  <c r="M735" i="1" s="1"/>
  <c r="L675" i="1"/>
  <c r="L735" i="1" s="1"/>
  <c r="K675" i="1"/>
  <c r="K735" i="1" s="1"/>
  <c r="J675" i="1"/>
  <c r="I675" i="1"/>
  <c r="H675" i="1"/>
  <c r="G675" i="1"/>
  <c r="F675" i="1"/>
  <c r="E675" i="1"/>
  <c r="D675" i="1"/>
  <c r="C675" i="1"/>
  <c r="J810" i="2"/>
  <c r="I810" i="2"/>
  <c r="I811" i="2"/>
  <c r="H810" i="2"/>
  <c r="G810" i="2"/>
  <c r="F810" i="2"/>
  <c r="F811" i="2"/>
  <c r="E810" i="2"/>
  <c r="D810" i="2"/>
  <c r="C810" i="2"/>
  <c r="J798" i="2"/>
  <c r="I798" i="2"/>
  <c r="H798" i="2"/>
  <c r="G798" i="2"/>
  <c r="F798" i="2"/>
  <c r="E798" i="2"/>
  <c r="D798" i="2"/>
  <c r="C798" i="2"/>
  <c r="I787" i="2"/>
  <c r="J632" i="1"/>
  <c r="I632" i="1"/>
  <c r="J200" i="1"/>
  <c r="I200" i="1"/>
  <c r="O258" i="2"/>
  <c r="O259" i="2"/>
  <c r="O260" i="2"/>
  <c r="O206" i="1"/>
  <c r="G735" i="1" l="1"/>
  <c r="I735" i="1"/>
  <c r="J735" i="1"/>
  <c r="C735" i="1"/>
  <c r="D735" i="1"/>
  <c r="E735" i="1"/>
  <c r="H735" i="1"/>
  <c r="F735" i="1"/>
  <c r="O810" i="2"/>
  <c r="O798" i="2"/>
  <c r="O675" i="1"/>
  <c r="I692" i="1"/>
  <c r="C646" i="1"/>
  <c r="C787" i="2"/>
  <c r="I235" i="2"/>
  <c r="G174" i="2" l="1"/>
  <c r="O171" i="2"/>
  <c r="O172" i="2"/>
  <c r="O173" i="2"/>
  <c r="O136" i="1"/>
  <c r="G139" i="1"/>
  <c r="C783" i="2"/>
  <c r="N650" i="1" l="1"/>
  <c r="M650" i="1"/>
  <c r="L650" i="1"/>
  <c r="K650" i="1"/>
  <c r="J650" i="1"/>
  <c r="I650" i="1"/>
  <c r="H650" i="1"/>
  <c r="G650" i="1"/>
  <c r="F650" i="1"/>
  <c r="E650" i="1"/>
  <c r="D650" i="1"/>
  <c r="C650" i="1"/>
  <c r="N827" i="2"/>
  <c r="M827" i="2"/>
  <c r="L827" i="2"/>
  <c r="K827" i="2"/>
  <c r="J827" i="2"/>
  <c r="I827" i="2"/>
  <c r="H827" i="2"/>
  <c r="G827" i="2"/>
  <c r="F827" i="2"/>
  <c r="E827" i="2"/>
  <c r="D827" i="2"/>
  <c r="C827" i="2"/>
  <c r="O124" i="2"/>
  <c r="G711" i="1" l="1"/>
  <c r="I711" i="1"/>
  <c r="J711" i="1"/>
  <c r="D711" i="1"/>
  <c r="E711" i="1"/>
  <c r="M711" i="1"/>
  <c r="H711" i="1"/>
  <c r="C711" i="1"/>
  <c r="F711" i="1"/>
  <c r="N711" i="1"/>
  <c r="L711" i="1"/>
  <c r="K711" i="1"/>
  <c r="O650" i="1"/>
  <c r="O827" i="2"/>
  <c r="B703" i="1"/>
  <c r="C637" i="1" l="1"/>
  <c r="C797" i="2"/>
  <c r="O70" i="2" l="1"/>
  <c r="O71" i="2"/>
  <c r="O85" i="2"/>
  <c r="O82" i="2"/>
  <c r="O58" i="1"/>
  <c r="O64" i="1"/>
  <c r="O65" i="1"/>
  <c r="C47" i="1" l="1"/>
  <c r="C629" i="1" l="1"/>
  <c r="C628" i="1"/>
  <c r="C664" i="1" l="1"/>
  <c r="O55" i="2" l="1"/>
  <c r="O56" i="2"/>
  <c r="O57" i="2"/>
  <c r="O22" i="2" l="1"/>
  <c r="O7" i="2"/>
  <c r="O8" i="2"/>
  <c r="O6" i="1"/>
  <c r="O7" i="1"/>
  <c r="D674" i="1" l="1"/>
  <c r="E674" i="1"/>
  <c r="F674" i="1"/>
  <c r="G674" i="1"/>
  <c r="H674" i="1"/>
  <c r="I674" i="1"/>
  <c r="J674" i="1"/>
  <c r="K674" i="1"/>
  <c r="L674" i="1"/>
  <c r="M674" i="1"/>
  <c r="N674" i="1"/>
  <c r="D673" i="1"/>
  <c r="E673" i="1"/>
  <c r="F673" i="1"/>
  <c r="G673" i="1"/>
  <c r="H673" i="1"/>
  <c r="I673" i="1"/>
  <c r="J673" i="1"/>
  <c r="K673" i="1"/>
  <c r="L673" i="1"/>
  <c r="M673" i="1"/>
  <c r="N673" i="1"/>
  <c r="D672" i="1"/>
  <c r="E672" i="1"/>
  <c r="F672" i="1"/>
  <c r="G672" i="1"/>
  <c r="H672" i="1"/>
  <c r="I672" i="1"/>
  <c r="J672" i="1"/>
  <c r="K672" i="1"/>
  <c r="L672" i="1"/>
  <c r="M672" i="1"/>
  <c r="N672" i="1"/>
  <c r="D671" i="1"/>
  <c r="E671" i="1"/>
  <c r="F671" i="1"/>
  <c r="G671" i="1"/>
  <c r="H671" i="1"/>
  <c r="I671" i="1"/>
  <c r="J671" i="1"/>
  <c r="K671" i="1"/>
  <c r="L671" i="1"/>
  <c r="M671" i="1"/>
  <c r="N671" i="1"/>
  <c r="D670" i="1"/>
  <c r="E670" i="1"/>
  <c r="F670" i="1"/>
  <c r="G670" i="1"/>
  <c r="H670" i="1"/>
  <c r="I670" i="1"/>
  <c r="J670" i="1"/>
  <c r="K670" i="1"/>
  <c r="L670" i="1"/>
  <c r="M670" i="1"/>
  <c r="N670" i="1"/>
  <c r="D669" i="1"/>
  <c r="E669" i="1"/>
  <c r="F669" i="1"/>
  <c r="G669" i="1"/>
  <c r="H669" i="1"/>
  <c r="I669" i="1"/>
  <c r="J669" i="1"/>
  <c r="K669" i="1"/>
  <c r="L669" i="1"/>
  <c r="M669" i="1"/>
  <c r="N669" i="1"/>
  <c r="D668" i="1"/>
  <c r="E668" i="1"/>
  <c r="F668" i="1"/>
  <c r="G668" i="1"/>
  <c r="H668" i="1"/>
  <c r="J668" i="1"/>
  <c r="K668" i="1"/>
  <c r="L668" i="1"/>
  <c r="M668" i="1"/>
  <c r="N668" i="1"/>
  <c r="D667" i="1"/>
  <c r="E667" i="1"/>
  <c r="F667" i="1"/>
  <c r="G667" i="1"/>
  <c r="H667" i="1"/>
  <c r="I667" i="1"/>
  <c r="J667" i="1"/>
  <c r="K667" i="1"/>
  <c r="L667" i="1"/>
  <c r="M667" i="1"/>
  <c r="N667" i="1"/>
  <c r="D666" i="1"/>
  <c r="E666" i="1"/>
  <c r="F666" i="1"/>
  <c r="G666" i="1"/>
  <c r="H666" i="1"/>
  <c r="I666" i="1"/>
  <c r="J666" i="1"/>
  <c r="K666" i="1"/>
  <c r="L666" i="1"/>
  <c r="M666" i="1"/>
  <c r="N666" i="1"/>
  <c r="D664" i="1"/>
  <c r="E664" i="1"/>
  <c r="F664" i="1"/>
  <c r="G664" i="1"/>
  <c r="H664" i="1"/>
  <c r="I664" i="1"/>
  <c r="J664" i="1"/>
  <c r="L664" i="1"/>
  <c r="M664" i="1"/>
  <c r="N664" i="1"/>
  <c r="D662" i="1"/>
  <c r="E662" i="1"/>
  <c r="F662" i="1"/>
  <c r="G662" i="1"/>
  <c r="H662" i="1"/>
  <c r="I662" i="1"/>
  <c r="J662" i="1"/>
  <c r="K662" i="1"/>
  <c r="L662" i="1"/>
  <c r="M662" i="1"/>
  <c r="N662" i="1"/>
  <c r="D661" i="1"/>
  <c r="E661" i="1"/>
  <c r="F661" i="1"/>
  <c r="G661" i="1"/>
  <c r="H661" i="1"/>
  <c r="I661" i="1"/>
  <c r="J661" i="1"/>
  <c r="K661" i="1"/>
  <c r="L661" i="1"/>
  <c r="M661" i="1"/>
  <c r="N661" i="1"/>
  <c r="D660" i="1"/>
  <c r="E660" i="1"/>
  <c r="F660" i="1"/>
  <c r="G660" i="1"/>
  <c r="H660" i="1"/>
  <c r="I660" i="1"/>
  <c r="J660" i="1"/>
  <c r="K660" i="1"/>
  <c r="L660" i="1"/>
  <c r="M660" i="1"/>
  <c r="N660" i="1"/>
  <c r="D659" i="1"/>
  <c r="E659" i="1"/>
  <c r="F659" i="1"/>
  <c r="G659" i="1"/>
  <c r="H659" i="1"/>
  <c r="I659" i="1"/>
  <c r="J659" i="1"/>
  <c r="K659" i="1"/>
  <c r="L659" i="1"/>
  <c r="M659" i="1"/>
  <c r="N659" i="1"/>
  <c r="D658" i="1"/>
  <c r="E658" i="1"/>
  <c r="F658" i="1"/>
  <c r="G658" i="1"/>
  <c r="H658" i="1"/>
  <c r="I658" i="1"/>
  <c r="J658" i="1"/>
  <c r="K658" i="1"/>
  <c r="L658" i="1"/>
  <c r="M658" i="1"/>
  <c r="N658" i="1"/>
  <c r="D657" i="1"/>
  <c r="E657" i="1"/>
  <c r="F657" i="1"/>
  <c r="G657" i="1"/>
  <c r="H657" i="1"/>
  <c r="I657" i="1"/>
  <c r="J657" i="1"/>
  <c r="K657" i="1"/>
  <c r="L657" i="1"/>
  <c r="M657" i="1"/>
  <c r="N657" i="1"/>
  <c r="D656" i="1"/>
  <c r="E656" i="1"/>
  <c r="F656" i="1"/>
  <c r="G656" i="1"/>
  <c r="H656" i="1"/>
  <c r="I656" i="1"/>
  <c r="J656" i="1"/>
  <c r="L656" i="1"/>
  <c r="M656" i="1"/>
  <c r="N656" i="1"/>
  <c r="D655" i="1"/>
  <c r="E655" i="1"/>
  <c r="F655" i="1"/>
  <c r="G655" i="1"/>
  <c r="H655" i="1"/>
  <c r="I655" i="1"/>
  <c r="J655" i="1"/>
  <c r="K655" i="1"/>
  <c r="L655" i="1"/>
  <c r="M655" i="1"/>
  <c r="N655" i="1"/>
  <c r="D654" i="1"/>
  <c r="E654" i="1"/>
  <c r="F654" i="1"/>
  <c r="G654" i="1"/>
  <c r="H654" i="1"/>
  <c r="I654" i="1"/>
  <c r="J654" i="1"/>
  <c r="K654" i="1"/>
  <c r="L654" i="1"/>
  <c r="M654" i="1"/>
  <c r="N654" i="1"/>
  <c r="D653" i="1"/>
  <c r="E653" i="1"/>
  <c r="F653" i="1"/>
  <c r="G653" i="1"/>
  <c r="H653" i="1"/>
  <c r="I653" i="1"/>
  <c r="J653" i="1"/>
  <c r="K653" i="1"/>
  <c r="L653" i="1"/>
  <c r="M653" i="1"/>
  <c r="N653" i="1"/>
  <c r="D652" i="1"/>
  <c r="E652" i="1"/>
  <c r="F652" i="1"/>
  <c r="G652" i="1"/>
  <c r="H652" i="1"/>
  <c r="I652" i="1"/>
  <c r="J652" i="1"/>
  <c r="K652" i="1"/>
  <c r="L652" i="1"/>
  <c r="M652" i="1"/>
  <c r="N652" i="1"/>
  <c r="D651" i="1"/>
  <c r="E651" i="1"/>
  <c r="F651" i="1"/>
  <c r="G651" i="1"/>
  <c r="H651" i="1"/>
  <c r="I651" i="1"/>
  <c r="J651" i="1"/>
  <c r="K651" i="1"/>
  <c r="L651" i="1"/>
  <c r="M651" i="1"/>
  <c r="N651" i="1"/>
  <c r="D649" i="1"/>
  <c r="E649" i="1"/>
  <c r="F649" i="1"/>
  <c r="G649" i="1"/>
  <c r="H649" i="1"/>
  <c r="I649" i="1"/>
  <c r="J649" i="1"/>
  <c r="K649" i="1"/>
  <c r="L649" i="1"/>
  <c r="M649" i="1"/>
  <c r="N649" i="1"/>
  <c r="D648" i="1"/>
  <c r="E648" i="1"/>
  <c r="F648" i="1"/>
  <c r="G648" i="1"/>
  <c r="H648" i="1"/>
  <c r="I648" i="1"/>
  <c r="J648" i="1"/>
  <c r="K648" i="1"/>
  <c r="L648" i="1"/>
  <c r="M648" i="1"/>
  <c r="N648" i="1"/>
  <c r="D647" i="1"/>
  <c r="E647" i="1"/>
  <c r="F647" i="1"/>
  <c r="G647" i="1"/>
  <c r="H647" i="1"/>
  <c r="I647" i="1"/>
  <c r="J647" i="1"/>
  <c r="K647" i="1"/>
  <c r="L647" i="1"/>
  <c r="M647" i="1"/>
  <c r="N647" i="1"/>
  <c r="D646" i="1"/>
  <c r="E646" i="1"/>
  <c r="F646" i="1"/>
  <c r="G646" i="1"/>
  <c r="H646" i="1"/>
  <c r="I646" i="1"/>
  <c r="J646" i="1"/>
  <c r="K646" i="1"/>
  <c r="L646" i="1"/>
  <c r="M646" i="1"/>
  <c r="N646" i="1"/>
  <c r="D645" i="1"/>
  <c r="E645" i="1"/>
  <c r="F645" i="1"/>
  <c r="G645" i="1"/>
  <c r="H645" i="1"/>
  <c r="I645" i="1"/>
  <c r="J645" i="1"/>
  <c r="K645" i="1"/>
  <c r="L645" i="1"/>
  <c r="M645" i="1"/>
  <c r="N645" i="1"/>
  <c r="C647" i="1"/>
  <c r="C648" i="1"/>
  <c r="C649" i="1"/>
  <c r="C651" i="1"/>
  <c r="C652" i="1"/>
  <c r="C653" i="1"/>
  <c r="C654" i="1"/>
  <c r="C655" i="1"/>
  <c r="C656" i="1"/>
  <c r="C657" i="1"/>
  <c r="C658" i="1"/>
  <c r="C659" i="1"/>
  <c r="C660" i="1"/>
  <c r="C661" i="1"/>
  <c r="C666" i="1"/>
  <c r="C667" i="1"/>
  <c r="C668" i="1"/>
  <c r="C669" i="1"/>
  <c r="C670" i="1"/>
  <c r="C671" i="1"/>
  <c r="C672" i="1"/>
  <c r="C673" i="1"/>
  <c r="C674" i="1"/>
  <c r="C645" i="1"/>
  <c r="D642" i="1"/>
  <c r="E642" i="1"/>
  <c r="F642" i="1"/>
  <c r="G642" i="1"/>
  <c r="H642" i="1"/>
  <c r="I642" i="1"/>
  <c r="J642" i="1"/>
  <c r="K642" i="1"/>
  <c r="L642" i="1"/>
  <c r="M642" i="1"/>
  <c r="N642" i="1"/>
  <c r="D641" i="1"/>
  <c r="E641" i="1"/>
  <c r="F641" i="1"/>
  <c r="G641" i="1"/>
  <c r="H641" i="1"/>
  <c r="I641" i="1"/>
  <c r="J641" i="1"/>
  <c r="K641" i="1"/>
  <c r="L641" i="1"/>
  <c r="M641" i="1"/>
  <c r="N641" i="1"/>
  <c r="D640" i="1"/>
  <c r="E640" i="1"/>
  <c r="F640" i="1"/>
  <c r="G640" i="1"/>
  <c r="H640" i="1"/>
  <c r="I640" i="1"/>
  <c r="J640" i="1"/>
  <c r="K640" i="1"/>
  <c r="L640" i="1"/>
  <c r="M640" i="1"/>
  <c r="N640" i="1"/>
  <c r="D639" i="1"/>
  <c r="E639" i="1"/>
  <c r="F639" i="1"/>
  <c r="G639" i="1"/>
  <c r="H639" i="1"/>
  <c r="I639" i="1"/>
  <c r="J639" i="1"/>
  <c r="K639" i="1"/>
  <c r="L639" i="1"/>
  <c r="M639" i="1"/>
  <c r="N639" i="1"/>
  <c r="D638" i="1"/>
  <c r="E638" i="1"/>
  <c r="F638" i="1"/>
  <c r="G638" i="1"/>
  <c r="H638" i="1"/>
  <c r="I638" i="1"/>
  <c r="J638" i="1"/>
  <c r="K638" i="1"/>
  <c r="L638" i="1"/>
  <c r="M638" i="1"/>
  <c r="N638" i="1"/>
  <c r="D637" i="1"/>
  <c r="E637" i="1"/>
  <c r="F637" i="1"/>
  <c r="G637" i="1"/>
  <c r="H637" i="1"/>
  <c r="I637" i="1"/>
  <c r="J637" i="1"/>
  <c r="K637" i="1"/>
  <c r="L637" i="1"/>
  <c r="M637" i="1"/>
  <c r="N637" i="1"/>
  <c r="D636" i="1"/>
  <c r="E636" i="1"/>
  <c r="F636" i="1"/>
  <c r="G636" i="1"/>
  <c r="H636" i="1"/>
  <c r="I636" i="1"/>
  <c r="J636" i="1"/>
  <c r="K636" i="1"/>
  <c r="L636" i="1"/>
  <c r="M636" i="1"/>
  <c r="N636" i="1"/>
  <c r="D635" i="1"/>
  <c r="E635" i="1"/>
  <c r="F635" i="1"/>
  <c r="G635" i="1"/>
  <c r="H635" i="1"/>
  <c r="I635" i="1"/>
  <c r="J635" i="1"/>
  <c r="K635" i="1"/>
  <c r="L635" i="1"/>
  <c r="M635" i="1"/>
  <c r="N635" i="1"/>
  <c r="D634" i="1"/>
  <c r="E634" i="1"/>
  <c r="F634" i="1"/>
  <c r="G634" i="1"/>
  <c r="H634" i="1"/>
  <c r="I634" i="1"/>
  <c r="J634" i="1"/>
  <c r="K634" i="1"/>
  <c r="L634" i="1"/>
  <c r="M634" i="1"/>
  <c r="N634" i="1"/>
  <c r="D633" i="1"/>
  <c r="E633" i="1"/>
  <c r="F633" i="1"/>
  <c r="G633" i="1"/>
  <c r="H633" i="1"/>
  <c r="I633" i="1"/>
  <c r="J633" i="1"/>
  <c r="K633" i="1"/>
  <c r="L633" i="1"/>
  <c r="M633" i="1"/>
  <c r="N633" i="1"/>
  <c r="D632" i="1"/>
  <c r="E632" i="1"/>
  <c r="F632" i="1"/>
  <c r="G632" i="1"/>
  <c r="H632" i="1"/>
  <c r="K632" i="1"/>
  <c r="L632" i="1"/>
  <c r="M632" i="1"/>
  <c r="N632" i="1"/>
  <c r="D631" i="1"/>
  <c r="E631" i="1"/>
  <c r="F631" i="1"/>
  <c r="G631" i="1"/>
  <c r="H631" i="1"/>
  <c r="I631" i="1"/>
  <c r="J631" i="1"/>
  <c r="K631" i="1"/>
  <c r="M631" i="1"/>
  <c r="N631" i="1"/>
  <c r="D630" i="1"/>
  <c r="E630" i="1"/>
  <c r="F630" i="1"/>
  <c r="G630" i="1"/>
  <c r="H630" i="1"/>
  <c r="I630" i="1"/>
  <c r="J630" i="1"/>
  <c r="K630" i="1"/>
  <c r="M630" i="1"/>
  <c r="N630" i="1"/>
  <c r="D629" i="1"/>
  <c r="E629" i="1"/>
  <c r="F629" i="1"/>
  <c r="G629" i="1"/>
  <c r="H629" i="1"/>
  <c r="I629" i="1"/>
  <c r="J629" i="1"/>
  <c r="K629" i="1"/>
  <c r="L629" i="1"/>
  <c r="M629" i="1"/>
  <c r="N629" i="1"/>
  <c r="D628" i="1"/>
  <c r="E628" i="1"/>
  <c r="F628" i="1"/>
  <c r="G628" i="1"/>
  <c r="H628" i="1"/>
  <c r="I628" i="1"/>
  <c r="J628" i="1"/>
  <c r="K628" i="1"/>
  <c r="L628" i="1"/>
  <c r="M628" i="1"/>
  <c r="N628" i="1"/>
  <c r="C631" i="1"/>
  <c r="C632" i="1"/>
  <c r="C633" i="1"/>
  <c r="C634" i="1"/>
  <c r="C635" i="1"/>
  <c r="C636" i="1"/>
  <c r="C638" i="1"/>
  <c r="C639" i="1"/>
  <c r="C640" i="1"/>
  <c r="C641" i="1"/>
  <c r="C642" i="1"/>
  <c r="D841" i="2"/>
  <c r="E841" i="2"/>
  <c r="F841" i="2"/>
  <c r="G841" i="2"/>
  <c r="H841" i="2"/>
  <c r="I841" i="2"/>
  <c r="J841" i="2"/>
  <c r="K841" i="2"/>
  <c r="L841" i="2"/>
  <c r="M841" i="2"/>
  <c r="N841" i="2"/>
  <c r="D840" i="2"/>
  <c r="E840" i="2"/>
  <c r="F840" i="2"/>
  <c r="G840" i="2"/>
  <c r="H840" i="2"/>
  <c r="I840" i="2"/>
  <c r="J840" i="2"/>
  <c r="K840" i="2"/>
  <c r="L840" i="2"/>
  <c r="M840" i="2"/>
  <c r="N840" i="2"/>
  <c r="D839" i="2"/>
  <c r="E839" i="2"/>
  <c r="F839" i="2"/>
  <c r="G839" i="2"/>
  <c r="H839" i="2"/>
  <c r="I839" i="2"/>
  <c r="J839" i="2"/>
  <c r="K839" i="2"/>
  <c r="L839" i="2"/>
  <c r="M839" i="2"/>
  <c r="N839" i="2"/>
  <c r="D838" i="2"/>
  <c r="E838" i="2"/>
  <c r="F838" i="2"/>
  <c r="G838" i="2"/>
  <c r="H838" i="2"/>
  <c r="I838" i="2"/>
  <c r="J838" i="2"/>
  <c r="K838" i="2"/>
  <c r="L838" i="2"/>
  <c r="M838" i="2"/>
  <c r="N838" i="2"/>
  <c r="D837" i="2"/>
  <c r="E837" i="2"/>
  <c r="F837" i="2"/>
  <c r="G837" i="2"/>
  <c r="H837" i="2"/>
  <c r="I837" i="2"/>
  <c r="J837" i="2"/>
  <c r="K837" i="2"/>
  <c r="L837" i="2"/>
  <c r="M837" i="2"/>
  <c r="N837" i="2"/>
  <c r="D836" i="2"/>
  <c r="E836" i="2"/>
  <c r="F836" i="2"/>
  <c r="G836" i="2"/>
  <c r="H836" i="2"/>
  <c r="I836" i="2"/>
  <c r="J836" i="2"/>
  <c r="K836" i="2"/>
  <c r="L836" i="2"/>
  <c r="M836" i="2"/>
  <c r="N836" i="2"/>
  <c r="D835" i="2"/>
  <c r="E835" i="2"/>
  <c r="F835" i="2"/>
  <c r="G835" i="2"/>
  <c r="H835" i="2"/>
  <c r="I835" i="2"/>
  <c r="J835" i="2"/>
  <c r="K835" i="2"/>
  <c r="L835" i="2"/>
  <c r="M835" i="2"/>
  <c r="N835" i="2"/>
  <c r="D834" i="2"/>
  <c r="E834" i="2"/>
  <c r="F834" i="2"/>
  <c r="G834" i="2"/>
  <c r="H834" i="2"/>
  <c r="I834" i="2"/>
  <c r="J834" i="2"/>
  <c r="K834" i="2"/>
  <c r="L834" i="2"/>
  <c r="M834" i="2"/>
  <c r="N834" i="2"/>
  <c r="D833" i="2"/>
  <c r="E833" i="2"/>
  <c r="F833" i="2"/>
  <c r="G833" i="2"/>
  <c r="H833" i="2"/>
  <c r="I833" i="2"/>
  <c r="J833" i="2"/>
  <c r="K833" i="2"/>
  <c r="L833" i="2"/>
  <c r="M833" i="2"/>
  <c r="N833" i="2"/>
  <c r="D832" i="2"/>
  <c r="E832" i="2"/>
  <c r="F832" i="2"/>
  <c r="G832" i="2"/>
  <c r="H832" i="2"/>
  <c r="I832" i="2"/>
  <c r="J832" i="2"/>
  <c r="K832" i="2"/>
  <c r="L832" i="2"/>
  <c r="M832" i="2"/>
  <c r="N832" i="2"/>
  <c r="D831" i="2"/>
  <c r="E831" i="2"/>
  <c r="F831" i="2"/>
  <c r="G831" i="2"/>
  <c r="H831" i="2"/>
  <c r="I831" i="2"/>
  <c r="J831" i="2"/>
  <c r="K831" i="2"/>
  <c r="M831" i="2"/>
  <c r="N831" i="2"/>
  <c r="D830" i="2"/>
  <c r="E830" i="2"/>
  <c r="F830" i="2"/>
  <c r="G830" i="2"/>
  <c r="H830" i="2"/>
  <c r="I830" i="2"/>
  <c r="J830" i="2"/>
  <c r="K830" i="2"/>
  <c r="L830" i="2"/>
  <c r="M830" i="2"/>
  <c r="N830" i="2"/>
  <c r="D829" i="2"/>
  <c r="E829" i="2"/>
  <c r="F829" i="2"/>
  <c r="G829" i="2"/>
  <c r="H829" i="2"/>
  <c r="I829" i="2"/>
  <c r="J829" i="2"/>
  <c r="K829" i="2"/>
  <c r="L829" i="2"/>
  <c r="M829" i="2"/>
  <c r="N829" i="2"/>
  <c r="D828" i="2"/>
  <c r="E828" i="2"/>
  <c r="F828" i="2"/>
  <c r="G828" i="2"/>
  <c r="H828" i="2"/>
  <c r="I828" i="2"/>
  <c r="J828" i="2"/>
  <c r="K828" i="2"/>
  <c r="L828" i="2"/>
  <c r="M828" i="2"/>
  <c r="N828" i="2"/>
  <c r="D826" i="2"/>
  <c r="E826" i="2"/>
  <c r="F826" i="2"/>
  <c r="G826" i="2"/>
  <c r="H826" i="2"/>
  <c r="I826" i="2"/>
  <c r="J826" i="2"/>
  <c r="K826" i="2"/>
  <c r="L826" i="2"/>
  <c r="M826" i="2"/>
  <c r="N826" i="2"/>
  <c r="D825" i="2"/>
  <c r="E825" i="2"/>
  <c r="F825" i="2"/>
  <c r="G825" i="2"/>
  <c r="H825" i="2"/>
  <c r="I825" i="2"/>
  <c r="J825" i="2"/>
  <c r="L825" i="2"/>
  <c r="M825" i="2"/>
  <c r="N825" i="2"/>
  <c r="D824" i="2"/>
  <c r="E824" i="2"/>
  <c r="F824" i="2"/>
  <c r="G824" i="2"/>
  <c r="H824" i="2"/>
  <c r="I824" i="2"/>
  <c r="J824" i="2"/>
  <c r="K824" i="2"/>
  <c r="L824" i="2"/>
  <c r="M824" i="2"/>
  <c r="N824" i="2"/>
  <c r="D823" i="2"/>
  <c r="D725" i="1" s="1"/>
  <c r="E823" i="2"/>
  <c r="E725" i="1" s="1"/>
  <c r="F823" i="2"/>
  <c r="F725" i="1" s="1"/>
  <c r="G823" i="2"/>
  <c r="G725" i="1" s="1"/>
  <c r="H823" i="2"/>
  <c r="H725" i="1" s="1"/>
  <c r="I823" i="2"/>
  <c r="I725" i="1" s="1"/>
  <c r="J823" i="2"/>
  <c r="J725" i="1" s="1"/>
  <c r="K823" i="2"/>
  <c r="L823" i="2"/>
  <c r="L725" i="1" s="1"/>
  <c r="M823" i="2"/>
  <c r="M725" i="1" s="1"/>
  <c r="N823" i="2"/>
  <c r="D822" i="2"/>
  <c r="E822" i="2"/>
  <c r="F822" i="2"/>
  <c r="F723" i="1" s="1"/>
  <c r="G822" i="2"/>
  <c r="H822" i="2"/>
  <c r="H723" i="1" s="1"/>
  <c r="I822" i="2"/>
  <c r="I723" i="1" s="1"/>
  <c r="J822" i="2"/>
  <c r="J723" i="1" s="1"/>
  <c r="K822" i="2"/>
  <c r="K723" i="1" s="1"/>
  <c r="L822" i="2"/>
  <c r="L723" i="1" s="1"/>
  <c r="M822" i="2"/>
  <c r="N822" i="2"/>
  <c r="D821" i="2"/>
  <c r="E821" i="2"/>
  <c r="F821" i="2"/>
  <c r="G821" i="2"/>
  <c r="H821" i="2"/>
  <c r="I821" i="2"/>
  <c r="J821" i="2"/>
  <c r="L821" i="2"/>
  <c r="M821" i="2"/>
  <c r="N821" i="2"/>
  <c r="D819" i="2"/>
  <c r="E819" i="2"/>
  <c r="F819" i="2"/>
  <c r="G819" i="2"/>
  <c r="H819" i="2"/>
  <c r="I819" i="2"/>
  <c r="I728" i="1" s="1"/>
  <c r="J819" i="2"/>
  <c r="K819" i="2"/>
  <c r="L819" i="2"/>
  <c r="M819" i="2"/>
  <c r="N819" i="2"/>
  <c r="D817" i="2"/>
  <c r="E817" i="2"/>
  <c r="F817" i="2"/>
  <c r="G817" i="2"/>
  <c r="H817" i="2"/>
  <c r="I817" i="2"/>
  <c r="J817" i="2"/>
  <c r="L817" i="2"/>
  <c r="M817" i="2"/>
  <c r="N817" i="2"/>
  <c r="D816" i="2"/>
  <c r="E816" i="2"/>
  <c r="F816" i="2"/>
  <c r="G816" i="2"/>
  <c r="H816" i="2"/>
  <c r="I816" i="2"/>
  <c r="J816" i="2"/>
  <c r="K816" i="2"/>
  <c r="L816" i="2"/>
  <c r="M816" i="2"/>
  <c r="N816" i="2"/>
  <c r="D815" i="2"/>
  <c r="E815" i="2"/>
  <c r="F815" i="2"/>
  <c r="G815" i="2"/>
  <c r="H815" i="2"/>
  <c r="I815" i="2"/>
  <c r="J815" i="2"/>
  <c r="K815" i="2"/>
  <c r="L815" i="2"/>
  <c r="M815" i="2"/>
  <c r="N815" i="2"/>
  <c r="D814" i="2"/>
  <c r="E814" i="2"/>
  <c r="F814" i="2"/>
  <c r="G814" i="2"/>
  <c r="H814" i="2"/>
  <c r="I814" i="2"/>
  <c r="J814" i="2"/>
  <c r="K814" i="2"/>
  <c r="L814" i="2"/>
  <c r="M814" i="2"/>
  <c r="N814" i="2"/>
  <c r="D813" i="2"/>
  <c r="E813" i="2"/>
  <c r="F813" i="2"/>
  <c r="G813" i="2"/>
  <c r="H813" i="2"/>
  <c r="I813" i="2"/>
  <c r="J813" i="2"/>
  <c r="K813" i="2"/>
  <c r="L813" i="2"/>
  <c r="M813" i="2"/>
  <c r="N813" i="2"/>
  <c r="D812" i="2"/>
  <c r="E812" i="2"/>
  <c r="F812" i="2"/>
  <c r="G812" i="2"/>
  <c r="H812" i="2"/>
  <c r="I812" i="2"/>
  <c r="J812" i="2"/>
  <c r="K812" i="2"/>
  <c r="L812" i="2"/>
  <c r="M812" i="2"/>
  <c r="N812" i="2"/>
  <c r="D811" i="2"/>
  <c r="E811" i="2"/>
  <c r="G811" i="2"/>
  <c r="H811" i="2"/>
  <c r="J811" i="2"/>
  <c r="K811" i="2"/>
  <c r="L811" i="2"/>
  <c r="M811" i="2"/>
  <c r="N811" i="2"/>
  <c r="D809" i="2"/>
  <c r="E809" i="2"/>
  <c r="F809" i="2"/>
  <c r="G809" i="2"/>
  <c r="H809" i="2"/>
  <c r="I809" i="2"/>
  <c r="J809" i="2"/>
  <c r="K809" i="2"/>
  <c r="L809" i="2"/>
  <c r="M809" i="2"/>
  <c r="N809" i="2"/>
  <c r="D808" i="2"/>
  <c r="E808" i="2"/>
  <c r="F808" i="2"/>
  <c r="G808" i="2"/>
  <c r="H808" i="2"/>
  <c r="I808" i="2"/>
  <c r="J808" i="2"/>
  <c r="K808" i="2"/>
  <c r="L808" i="2"/>
  <c r="M808" i="2"/>
  <c r="N808" i="2"/>
  <c r="D807" i="2"/>
  <c r="E807" i="2"/>
  <c r="F807" i="2"/>
  <c r="G807" i="2"/>
  <c r="H807" i="2"/>
  <c r="I807" i="2"/>
  <c r="J807" i="2"/>
  <c r="K807" i="2"/>
  <c r="L807" i="2"/>
  <c r="M807" i="2"/>
  <c r="N807" i="2"/>
  <c r="C809" i="2"/>
  <c r="C807" i="2"/>
  <c r="D804" i="2"/>
  <c r="E804" i="2"/>
  <c r="F804" i="2"/>
  <c r="G804" i="2"/>
  <c r="H804" i="2"/>
  <c r="I804" i="2"/>
  <c r="J804" i="2"/>
  <c r="K804" i="2"/>
  <c r="L804" i="2"/>
  <c r="M804" i="2"/>
  <c r="N804" i="2"/>
  <c r="D803" i="2"/>
  <c r="E803" i="2"/>
  <c r="F803" i="2"/>
  <c r="G803" i="2"/>
  <c r="H803" i="2"/>
  <c r="I803" i="2"/>
  <c r="J803" i="2"/>
  <c r="K803" i="2"/>
  <c r="L803" i="2"/>
  <c r="M803" i="2"/>
  <c r="N803" i="2"/>
  <c r="D802" i="2"/>
  <c r="E802" i="2"/>
  <c r="F802" i="2"/>
  <c r="G802" i="2"/>
  <c r="H802" i="2"/>
  <c r="I802" i="2"/>
  <c r="J802" i="2"/>
  <c r="K802" i="2"/>
  <c r="L802" i="2"/>
  <c r="M802" i="2"/>
  <c r="N802" i="2"/>
  <c r="D801" i="2"/>
  <c r="E801" i="2"/>
  <c r="F801" i="2"/>
  <c r="G801" i="2"/>
  <c r="H801" i="2"/>
  <c r="I801" i="2"/>
  <c r="J801" i="2"/>
  <c r="K801" i="2"/>
  <c r="L801" i="2"/>
  <c r="M801" i="2"/>
  <c r="N801" i="2"/>
  <c r="D800" i="2"/>
  <c r="E800" i="2"/>
  <c r="F800" i="2"/>
  <c r="G800" i="2"/>
  <c r="H800" i="2"/>
  <c r="I800" i="2"/>
  <c r="J800" i="2"/>
  <c r="K800" i="2"/>
  <c r="L800" i="2"/>
  <c r="M800" i="2"/>
  <c r="N800" i="2"/>
  <c r="D799" i="2"/>
  <c r="E799" i="2"/>
  <c r="F799" i="2"/>
  <c r="G799" i="2"/>
  <c r="H799" i="2"/>
  <c r="I799" i="2"/>
  <c r="J799" i="2"/>
  <c r="K799" i="2"/>
  <c r="L799" i="2"/>
  <c r="M799" i="2"/>
  <c r="N799" i="2"/>
  <c r="D797" i="2"/>
  <c r="E797" i="2"/>
  <c r="F797" i="2"/>
  <c r="G797" i="2"/>
  <c r="H797" i="2"/>
  <c r="I797" i="2"/>
  <c r="J797" i="2"/>
  <c r="K797" i="2"/>
  <c r="L797" i="2"/>
  <c r="M797" i="2"/>
  <c r="N797" i="2"/>
  <c r="D796" i="2"/>
  <c r="E796" i="2"/>
  <c r="F796" i="2"/>
  <c r="G796" i="2"/>
  <c r="H796" i="2"/>
  <c r="I796" i="2"/>
  <c r="J796" i="2"/>
  <c r="K796" i="2"/>
  <c r="L796" i="2"/>
  <c r="M796" i="2"/>
  <c r="N796" i="2"/>
  <c r="D795" i="2"/>
  <c r="E795" i="2"/>
  <c r="F795" i="2"/>
  <c r="G795" i="2"/>
  <c r="H795" i="2"/>
  <c r="I795" i="2"/>
  <c r="J795" i="2"/>
  <c r="K795" i="2"/>
  <c r="L795" i="2"/>
  <c r="M795" i="2"/>
  <c r="N795" i="2"/>
  <c r="D794" i="2"/>
  <c r="E794" i="2"/>
  <c r="F794" i="2"/>
  <c r="G794" i="2"/>
  <c r="H794" i="2"/>
  <c r="I794" i="2"/>
  <c r="J794" i="2"/>
  <c r="K794" i="2"/>
  <c r="L794" i="2"/>
  <c r="M794" i="2"/>
  <c r="N794" i="2"/>
  <c r="D793" i="2"/>
  <c r="E793" i="2"/>
  <c r="F793" i="2"/>
  <c r="G793" i="2"/>
  <c r="H793" i="2"/>
  <c r="I793" i="2"/>
  <c r="J793" i="2"/>
  <c r="K793" i="2"/>
  <c r="L793" i="2"/>
  <c r="M793" i="2"/>
  <c r="N793" i="2"/>
  <c r="D792" i="2"/>
  <c r="E792" i="2"/>
  <c r="F792" i="2"/>
  <c r="G792" i="2"/>
  <c r="H792" i="2"/>
  <c r="I792" i="2"/>
  <c r="J792" i="2"/>
  <c r="K792" i="2"/>
  <c r="L792" i="2"/>
  <c r="M792" i="2"/>
  <c r="N792" i="2"/>
  <c r="D791" i="2"/>
  <c r="E791" i="2"/>
  <c r="F791" i="2"/>
  <c r="G791" i="2"/>
  <c r="H791" i="2"/>
  <c r="I791" i="2"/>
  <c r="J791" i="2"/>
  <c r="K791" i="2"/>
  <c r="L791" i="2"/>
  <c r="M791" i="2"/>
  <c r="N791" i="2"/>
  <c r="D790" i="2"/>
  <c r="E790" i="2"/>
  <c r="F790" i="2"/>
  <c r="G790" i="2"/>
  <c r="H790" i="2"/>
  <c r="I790" i="2"/>
  <c r="J790" i="2"/>
  <c r="K790" i="2"/>
  <c r="L790" i="2"/>
  <c r="M790" i="2"/>
  <c r="N790" i="2"/>
  <c r="D789" i="2"/>
  <c r="E789" i="2"/>
  <c r="F789" i="2"/>
  <c r="G789" i="2"/>
  <c r="H789" i="2"/>
  <c r="I789" i="2"/>
  <c r="J789" i="2"/>
  <c r="K789" i="2"/>
  <c r="L789" i="2"/>
  <c r="M789" i="2"/>
  <c r="N789" i="2"/>
  <c r="D788" i="2"/>
  <c r="E788" i="2"/>
  <c r="F788" i="2"/>
  <c r="G788" i="2"/>
  <c r="H788" i="2"/>
  <c r="I788" i="2"/>
  <c r="J788" i="2"/>
  <c r="K788" i="2"/>
  <c r="L788" i="2"/>
  <c r="M788" i="2"/>
  <c r="N788" i="2"/>
  <c r="D787" i="2"/>
  <c r="E787" i="2"/>
  <c r="F787" i="2"/>
  <c r="G787" i="2"/>
  <c r="H787" i="2"/>
  <c r="J787" i="2"/>
  <c r="K787" i="2"/>
  <c r="L787" i="2"/>
  <c r="M787" i="2"/>
  <c r="N787" i="2"/>
  <c r="D786" i="2"/>
  <c r="E786" i="2"/>
  <c r="F786" i="2"/>
  <c r="G786" i="2"/>
  <c r="H786" i="2"/>
  <c r="I786" i="2"/>
  <c r="J786" i="2"/>
  <c r="K786" i="2"/>
  <c r="M786" i="2"/>
  <c r="N786" i="2"/>
  <c r="D785" i="2"/>
  <c r="E785" i="2"/>
  <c r="F785" i="2"/>
  <c r="G785" i="2"/>
  <c r="H785" i="2"/>
  <c r="I785" i="2"/>
  <c r="J785" i="2"/>
  <c r="K785" i="2"/>
  <c r="M785" i="2"/>
  <c r="N785" i="2"/>
  <c r="D784" i="2"/>
  <c r="E784" i="2"/>
  <c r="F784" i="2"/>
  <c r="G784" i="2"/>
  <c r="H784" i="2"/>
  <c r="I784" i="2"/>
  <c r="J784" i="2"/>
  <c r="K784" i="2"/>
  <c r="M784" i="2"/>
  <c r="N784" i="2"/>
  <c r="F783" i="2"/>
  <c r="G783" i="2"/>
  <c r="H783" i="2"/>
  <c r="I783" i="2"/>
  <c r="J783" i="2"/>
  <c r="K783" i="2"/>
  <c r="M783" i="2"/>
  <c r="N783" i="2"/>
  <c r="E783" i="2"/>
  <c r="D783" i="2"/>
  <c r="C841" i="2"/>
  <c r="C808" i="2"/>
  <c r="C811" i="2"/>
  <c r="C812" i="2"/>
  <c r="C813" i="2"/>
  <c r="C814" i="2"/>
  <c r="C815" i="2"/>
  <c r="C816" i="2"/>
  <c r="C817" i="2"/>
  <c r="C819" i="2"/>
  <c r="C821" i="2"/>
  <c r="C822" i="2"/>
  <c r="C723" i="1" s="1"/>
  <c r="C823" i="2"/>
  <c r="C725" i="1" s="1"/>
  <c r="C824" i="2"/>
  <c r="C825" i="2"/>
  <c r="C826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786" i="2"/>
  <c r="C788" i="2"/>
  <c r="C789" i="2"/>
  <c r="C790" i="2"/>
  <c r="C791" i="2"/>
  <c r="C792" i="2"/>
  <c r="C793" i="2"/>
  <c r="C794" i="2"/>
  <c r="C795" i="2"/>
  <c r="C688" i="1" s="1"/>
  <c r="C796" i="2"/>
  <c r="C799" i="2"/>
  <c r="C800" i="2"/>
  <c r="C801" i="2"/>
  <c r="C802" i="2"/>
  <c r="C803" i="2"/>
  <c r="C804" i="2"/>
  <c r="C784" i="2"/>
  <c r="C785" i="2"/>
  <c r="N31" i="2"/>
  <c r="M31" i="2"/>
  <c r="L31" i="2"/>
  <c r="K31" i="2"/>
  <c r="J31" i="2"/>
  <c r="I31" i="2"/>
  <c r="H31" i="2"/>
  <c r="G31" i="2"/>
  <c r="F31" i="2"/>
  <c r="E31" i="2"/>
  <c r="D31" i="2"/>
  <c r="C31" i="2"/>
  <c r="O30" i="2"/>
  <c r="O29" i="2"/>
  <c r="O28" i="2"/>
  <c r="O27" i="2"/>
  <c r="O26" i="2"/>
  <c r="O25" i="2"/>
  <c r="O24" i="2"/>
  <c r="O23" i="2"/>
  <c r="O21" i="2"/>
  <c r="O20" i="2"/>
  <c r="O19" i="2"/>
  <c r="O18" i="2"/>
  <c r="O17" i="2"/>
  <c r="O16" i="2"/>
  <c r="N14" i="2"/>
  <c r="M14" i="2"/>
  <c r="L14" i="2"/>
  <c r="K14" i="2"/>
  <c r="J14" i="2"/>
  <c r="I14" i="2"/>
  <c r="H14" i="2"/>
  <c r="G14" i="2"/>
  <c r="F14" i="2"/>
  <c r="E14" i="2"/>
  <c r="D14" i="2"/>
  <c r="C14" i="2"/>
  <c r="O13" i="2"/>
  <c r="O12" i="2"/>
  <c r="O11" i="2"/>
  <c r="O10" i="2"/>
  <c r="O9" i="2"/>
  <c r="O6" i="2"/>
  <c r="O5" i="2"/>
  <c r="O4" i="2"/>
  <c r="O36" i="2"/>
  <c r="O37" i="2"/>
  <c r="O38" i="2"/>
  <c r="O39" i="2"/>
  <c r="O40" i="2"/>
  <c r="D48" i="2"/>
  <c r="E48" i="2"/>
  <c r="F48" i="2"/>
  <c r="G48" i="2"/>
  <c r="H48" i="2"/>
  <c r="I48" i="2"/>
  <c r="J48" i="2"/>
  <c r="K48" i="2"/>
  <c r="L48" i="2"/>
  <c r="M48" i="2"/>
  <c r="N48" i="2"/>
  <c r="O50" i="2"/>
  <c r="O51" i="2"/>
  <c r="O52" i="2"/>
  <c r="O53" i="2"/>
  <c r="O54" i="2"/>
  <c r="C58" i="2"/>
  <c r="D58" i="2"/>
  <c r="D60" i="2" s="1"/>
  <c r="E58" i="2"/>
  <c r="F58" i="2"/>
  <c r="G58" i="2"/>
  <c r="H58" i="2"/>
  <c r="I58" i="2"/>
  <c r="J58" i="2"/>
  <c r="K58" i="2"/>
  <c r="L58" i="2"/>
  <c r="M58" i="2"/>
  <c r="N58" i="2"/>
  <c r="O63" i="2"/>
  <c r="O64" i="2"/>
  <c r="O65" i="2"/>
  <c r="O66" i="2"/>
  <c r="O67" i="2"/>
  <c r="O68" i="2"/>
  <c r="O69" i="2"/>
  <c r="O72" i="2"/>
  <c r="O73" i="2"/>
  <c r="D723" i="1" l="1"/>
  <c r="C643" i="1"/>
  <c r="N723" i="1"/>
  <c r="M723" i="1"/>
  <c r="E723" i="1"/>
  <c r="G723" i="1"/>
  <c r="K676" i="1"/>
  <c r="K716" i="1"/>
  <c r="G727" i="1"/>
  <c r="H733" i="1"/>
  <c r="K734" i="1"/>
  <c r="K724" i="1"/>
  <c r="K725" i="1"/>
  <c r="N725" i="1"/>
  <c r="N724" i="1"/>
  <c r="K707" i="1"/>
  <c r="E716" i="1"/>
  <c r="G722" i="1"/>
  <c r="I724" i="1"/>
  <c r="L726" i="1"/>
  <c r="D726" i="1"/>
  <c r="O817" i="2"/>
  <c r="C724" i="1"/>
  <c r="C728" i="1"/>
  <c r="H705" i="1"/>
  <c r="C727" i="1"/>
  <c r="C716" i="1"/>
  <c r="D716" i="1"/>
  <c r="N722" i="1"/>
  <c r="F722" i="1"/>
  <c r="H724" i="1"/>
  <c r="N727" i="1"/>
  <c r="F727" i="1"/>
  <c r="H728" i="1"/>
  <c r="G733" i="1"/>
  <c r="J734" i="1"/>
  <c r="D705" i="1"/>
  <c r="I716" i="1"/>
  <c r="E724" i="1"/>
  <c r="H726" i="1"/>
  <c r="D733" i="1"/>
  <c r="G734" i="1"/>
  <c r="J707" i="1"/>
  <c r="J706" i="1"/>
  <c r="C734" i="1"/>
  <c r="C726" i="1"/>
  <c r="C706" i="1"/>
  <c r="N705" i="1"/>
  <c r="F705" i="1"/>
  <c r="I707" i="1"/>
  <c r="J710" i="1"/>
  <c r="I706" i="1"/>
  <c r="M722" i="1"/>
  <c r="E722" i="1"/>
  <c r="G724" i="1"/>
  <c r="J726" i="1"/>
  <c r="M727" i="1"/>
  <c r="E727" i="1"/>
  <c r="G728" i="1"/>
  <c r="N733" i="1"/>
  <c r="F733" i="1"/>
  <c r="I734" i="1"/>
  <c r="D710" i="1"/>
  <c r="J728" i="1"/>
  <c r="C705" i="1"/>
  <c r="G705" i="1"/>
  <c r="M716" i="1"/>
  <c r="L842" i="2"/>
  <c r="C733" i="1"/>
  <c r="C722" i="1"/>
  <c r="M705" i="1"/>
  <c r="E705" i="1"/>
  <c r="H707" i="1"/>
  <c r="I710" i="1"/>
  <c r="H706" i="1"/>
  <c r="J716" i="1"/>
  <c r="D722" i="1"/>
  <c r="F724" i="1"/>
  <c r="I726" i="1"/>
  <c r="D727" i="1"/>
  <c r="F728" i="1"/>
  <c r="M733" i="1"/>
  <c r="E733" i="1"/>
  <c r="H734" i="1"/>
  <c r="G707" i="1"/>
  <c r="H710" i="1"/>
  <c r="G706" i="1"/>
  <c r="N728" i="1"/>
  <c r="E728" i="1"/>
  <c r="N707" i="1"/>
  <c r="F707" i="1"/>
  <c r="G710" i="1"/>
  <c r="N706" i="1"/>
  <c r="F706" i="1"/>
  <c r="H716" i="1"/>
  <c r="J722" i="1"/>
  <c r="M724" i="1"/>
  <c r="G726" i="1"/>
  <c r="J727" i="1"/>
  <c r="M728" i="1"/>
  <c r="D728" i="1"/>
  <c r="N734" i="1"/>
  <c r="F734" i="1"/>
  <c r="N716" i="1"/>
  <c r="L805" i="2"/>
  <c r="C707" i="1"/>
  <c r="K805" i="2"/>
  <c r="J705" i="1"/>
  <c r="M707" i="1"/>
  <c r="E707" i="1"/>
  <c r="N710" i="1"/>
  <c r="F710" i="1"/>
  <c r="M706" i="1"/>
  <c r="E706" i="1"/>
  <c r="G716" i="1"/>
  <c r="I722" i="1"/>
  <c r="N726" i="1"/>
  <c r="F726" i="1"/>
  <c r="I727" i="1"/>
  <c r="J733" i="1"/>
  <c r="M734" i="1"/>
  <c r="E734" i="1"/>
  <c r="K842" i="2"/>
  <c r="K843" i="2" s="1"/>
  <c r="C710" i="1"/>
  <c r="I705" i="1"/>
  <c r="D707" i="1"/>
  <c r="M710" i="1"/>
  <c r="E710" i="1"/>
  <c r="D706" i="1"/>
  <c r="F716" i="1"/>
  <c r="H722" i="1"/>
  <c r="J724" i="1"/>
  <c r="M726" i="1"/>
  <c r="E726" i="1"/>
  <c r="H727" i="1"/>
  <c r="I733" i="1"/>
  <c r="D734" i="1"/>
  <c r="L710" i="1"/>
  <c r="L716" i="1"/>
  <c r="L722" i="1"/>
  <c r="L727" i="1"/>
  <c r="L705" i="1"/>
  <c r="L733" i="1"/>
  <c r="L728" i="1"/>
  <c r="L707" i="1"/>
  <c r="L706" i="1"/>
  <c r="L734" i="1"/>
  <c r="K706" i="1"/>
  <c r="K710" i="1"/>
  <c r="K726" i="1"/>
  <c r="K722" i="1"/>
  <c r="K727" i="1"/>
  <c r="K733" i="1"/>
  <c r="K728" i="1"/>
  <c r="D724" i="1"/>
  <c r="O664" i="1"/>
  <c r="L724" i="1"/>
  <c r="L676" i="1"/>
  <c r="C717" i="1"/>
  <c r="C719" i="1"/>
  <c r="C718" i="1"/>
  <c r="N708" i="1"/>
  <c r="N709" i="1"/>
  <c r="H719" i="1"/>
  <c r="H718" i="1"/>
  <c r="H717" i="1"/>
  <c r="L729" i="1"/>
  <c r="L730" i="1"/>
  <c r="C709" i="1"/>
  <c r="C708" i="1"/>
  <c r="M709" i="1"/>
  <c r="M708" i="1"/>
  <c r="N713" i="1"/>
  <c r="N712" i="1"/>
  <c r="L714" i="1"/>
  <c r="L715" i="1"/>
  <c r="K730" i="1"/>
  <c r="K729" i="1"/>
  <c r="I731" i="1"/>
  <c r="I732" i="1"/>
  <c r="J731" i="1"/>
  <c r="J732" i="1"/>
  <c r="G717" i="1"/>
  <c r="G718" i="1"/>
  <c r="G719" i="1"/>
  <c r="H720" i="1"/>
  <c r="H721" i="1"/>
  <c r="L708" i="1"/>
  <c r="L709" i="1"/>
  <c r="D709" i="1"/>
  <c r="D708" i="1"/>
  <c r="M713" i="1"/>
  <c r="M712" i="1"/>
  <c r="E713" i="1"/>
  <c r="E712" i="1"/>
  <c r="K715" i="1"/>
  <c r="K714" i="1"/>
  <c r="N717" i="1"/>
  <c r="N718" i="1"/>
  <c r="N719" i="1"/>
  <c r="F719" i="1"/>
  <c r="F718" i="1"/>
  <c r="F717" i="1"/>
  <c r="G720" i="1"/>
  <c r="G721" i="1"/>
  <c r="J730" i="1"/>
  <c r="J729" i="1"/>
  <c r="H732" i="1"/>
  <c r="H731" i="1"/>
  <c r="I721" i="1"/>
  <c r="I720" i="1"/>
  <c r="K708" i="1"/>
  <c r="K709" i="1"/>
  <c r="L713" i="1"/>
  <c r="L712" i="1"/>
  <c r="D712" i="1"/>
  <c r="D713" i="1"/>
  <c r="J715" i="1"/>
  <c r="J714" i="1"/>
  <c r="M718" i="1"/>
  <c r="M719" i="1"/>
  <c r="M717" i="1"/>
  <c r="E717" i="1"/>
  <c r="E718" i="1"/>
  <c r="E719" i="1"/>
  <c r="N721" i="1"/>
  <c r="N720" i="1"/>
  <c r="F720" i="1"/>
  <c r="F721" i="1"/>
  <c r="I729" i="1"/>
  <c r="I730" i="1"/>
  <c r="G732" i="1"/>
  <c r="G731" i="1"/>
  <c r="G712" i="1"/>
  <c r="G713" i="1"/>
  <c r="E709" i="1"/>
  <c r="E708" i="1"/>
  <c r="F712" i="1"/>
  <c r="F713" i="1"/>
  <c r="D714" i="1"/>
  <c r="D715" i="1"/>
  <c r="C714" i="1"/>
  <c r="C715" i="1"/>
  <c r="J708" i="1"/>
  <c r="J709" i="1"/>
  <c r="K712" i="1"/>
  <c r="K713" i="1"/>
  <c r="I715" i="1"/>
  <c r="I714" i="1"/>
  <c r="L717" i="1"/>
  <c r="L719" i="1"/>
  <c r="L718" i="1"/>
  <c r="D717" i="1"/>
  <c r="D718" i="1"/>
  <c r="D719" i="1"/>
  <c r="M721" i="1"/>
  <c r="M720" i="1"/>
  <c r="E720" i="1"/>
  <c r="E721" i="1"/>
  <c r="H729" i="1"/>
  <c r="H730" i="1"/>
  <c r="N732" i="1"/>
  <c r="N731" i="1"/>
  <c r="F732" i="1"/>
  <c r="F731" i="1"/>
  <c r="C731" i="1"/>
  <c r="C732" i="1"/>
  <c r="C720" i="1"/>
  <c r="C721" i="1"/>
  <c r="K705" i="1"/>
  <c r="I708" i="1"/>
  <c r="I709" i="1"/>
  <c r="J712" i="1"/>
  <c r="J713" i="1"/>
  <c r="H714" i="1"/>
  <c r="H715" i="1"/>
  <c r="K717" i="1"/>
  <c r="K718" i="1"/>
  <c r="K719" i="1"/>
  <c r="L721" i="1"/>
  <c r="L720" i="1"/>
  <c r="D720" i="1"/>
  <c r="D721" i="1"/>
  <c r="G729" i="1"/>
  <c r="G730" i="1"/>
  <c r="M731" i="1"/>
  <c r="M732" i="1"/>
  <c r="E732" i="1"/>
  <c r="E731" i="1"/>
  <c r="F708" i="1"/>
  <c r="F709" i="1"/>
  <c r="M714" i="1"/>
  <c r="M715" i="1"/>
  <c r="C712" i="1"/>
  <c r="C713" i="1"/>
  <c r="H709" i="1"/>
  <c r="H708" i="1"/>
  <c r="I712" i="1"/>
  <c r="I713" i="1"/>
  <c r="G714" i="1"/>
  <c r="G715" i="1"/>
  <c r="J719" i="1"/>
  <c r="J717" i="1"/>
  <c r="J718" i="1"/>
  <c r="K720" i="1"/>
  <c r="K721" i="1"/>
  <c r="N729" i="1"/>
  <c r="N730" i="1"/>
  <c r="F729" i="1"/>
  <c r="F730" i="1"/>
  <c r="L731" i="1"/>
  <c r="L732" i="1"/>
  <c r="D731" i="1"/>
  <c r="D732" i="1"/>
  <c r="E714" i="1"/>
  <c r="E715" i="1"/>
  <c r="D729" i="1"/>
  <c r="D730" i="1"/>
  <c r="C730" i="1"/>
  <c r="C729" i="1"/>
  <c r="G709" i="1"/>
  <c r="G708" i="1"/>
  <c r="H712" i="1"/>
  <c r="H713" i="1"/>
  <c r="N715" i="1"/>
  <c r="N714" i="1"/>
  <c r="F714" i="1"/>
  <c r="F715" i="1"/>
  <c r="I717" i="1"/>
  <c r="I718" i="1"/>
  <c r="I719" i="1"/>
  <c r="J720" i="1"/>
  <c r="J721" i="1"/>
  <c r="M729" i="1"/>
  <c r="M730" i="1"/>
  <c r="E730" i="1"/>
  <c r="E729" i="1"/>
  <c r="K731" i="1"/>
  <c r="K732" i="1"/>
  <c r="K643" i="1"/>
  <c r="I690" i="1"/>
  <c r="J676" i="1"/>
  <c r="M676" i="1"/>
  <c r="E676" i="1"/>
  <c r="I676" i="1"/>
  <c r="D676" i="1"/>
  <c r="H676" i="1"/>
  <c r="C676" i="1"/>
  <c r="G676" i="1"/>
  <c r="N676" i="1"/>
  <c r="F676" i="1"/>
  <c r="O799" i="2"/>
  <c r="I842" i="2"/>
  <c r="I643" i="1"/>
  <c r="I805" i="2"/>
  <c r="C690" i="1"/>
  <c r="K699" i="1"/>
  <c r="J694" i="1"/>
  <c r="G699" i="1"/>
  <c r="L690" i="1"/>
  <c r="D690" i="1"/>
  <c r="M696" i="1"/>
  <c r="E696" i="1"/>
  <c r="G694" i="1"/>
  <c r="N699" i="1"/>
  <c r="F699" i="1"/>
  <c r="K690" i="1"/>
  <c r="I694" i="1"/>
  <c r="J699" i="1"/>
  <c r="M694" i="1"/>
  <c r="E694" i="1"/>
  <c r="D696" i="1"/>
  <c r="L696" i="1"/>
  <c r="L699" i="1"/>
  <c r="D699" i="1"/>
  <c r="C699" i="1"/>
  <c r="H699" i="1"/>
  <c r="M699" i="1"/>
  <c r="E699" i="1"/>
  <c r="J696" i="1"/>
  <c r="I699" i="1"/>
  <c r="G696" i="1"/>
  <c r="M690" i="1"/>
  <c r="E690" i="1"/>
  <c r="K694" i="1"/>
  <c r="N696" i="1"/>
  <c r="F696" i="1"/>
  <c r="J690" i="1"/>
  <c r="H694" i="1"/>
  <c r="K696" i="1"/>
  <c r="C696" i="1"/>
  <c r="I696" i="1"/>
  <c r="C694" i="1"/>
  <c r="H696" i="1"/>
  <c r="N690" i="1"/>
  <c r="F690" i="1"/>
  <c r="L694" i="1"/>
  <c r="D694" i="1"/>
  <c r="H690" i="1"/>
  <c r="N694" i="1"/>
  <c r="F694" i="1"/>
  <c r="G690" i="1"/>
  <c r="C805" i="2"/>
  <c r="O783" i="2"/>
  <c r="I59" i="2"/>
  <c r="F32" i="2"/>
  <c r="J32" i="2"/>
  <c r="N32" i="2"/>
  <c r="C32" i="2"/>
  <c r="G32" i="2"/>
  <c r="K32" i="2"/>
  <c r="L59" i="2"/>
  <c r="D59" i="2"/>
  <c r="O48" i="2"/>
  <c r="N59" i="2"/>
  <c r="J59" i="2"/>
  <c r="F59" i="2"/>
  <c r="K59" i="2"/>
  <c r="G59" i="2"/>
  <c r="C59" i="2"/>
  <c r="H59" i="2"/>
  <c r="M59" i="2"/>
  <c r="E59" i="2"/>
  <c r="O58" i="2"/>
  <c r="O14" i="2"/>
  <c r="O31" i="2"/>
  <c r="D32" i="2"/>
  <c r="D33" i="2" s="1"/>
  <c r="H32" i="2"/>
  <c r="L32" i="2"/>
  <c r="E32" i="2"/>
  <c r="I32" i="2"/>
  <c r="M32" i="2"/>
  <c r="K677" i="1" l="1"/>
  <c r="L843" i="2"/>
  <c r="I843" i="2"/>
  <c r="C677" i="1"/>
  <c r="O32" i="2"/>
  <c r="O59" i="2"/>
  <c r="O239" i="1"/>
  <c r="O238" i="1"/>
  <c r="O240" i="1"/>
  <c r="O241" i="1"/>
  <c r="O242" i="1"/>
  <c r="P88" i="2" l="1"/>
  <c r="R59" i="2"/>
  <c r="P59" i="2"/>
  <c r="P32" i="2"/>
  <c r="R32" i="2"/>
  <c r="R88" i="2"/>
  <c r="O243" i="1"/>
  <c r="O131" i="2" l="1"/>
  <c r="O132" i="2"/>
  <c r="O133" i="2"/>
  <c r="O137" i="2"/>
  <c r="O138" i="2"/>
  <c r="O139" i="2"/>
  <c r="O140" i="2"/>
  <c r="O141" i="2"/>
  <c r="O142" i="2"/>
  <c r="O143" i="2"/>
  <c r="O130" i="2"/>
  <c r="O352" i="2" l="1"/>
  <c r="O353" i="2"/>
  <c r="O343" i="2"/>
  <c r="O268" i="1"/>
  <c r="O269" i="1"/>
  <c r="O226" i="2" l="1"/>
  <c r="I220" i="2"/>
  <c r="O195" i="2" l="1"/>
  <c r="O196" i="2"/>
  <c r="O156" i="1"/>
  <c r="O145" i="1"/>
  <c r="O152" i="2" l="1"/>
  <c r="O153" i="2"/>
  <c r="O156" i="2"/>
  <c r="O121" i="1" l="1"/>
  <c r="O122" i="1"/>
  <c r="O124" i="1"/>
  <c r="E144" i="2" l="1"/>
  <c r="E102" i="1"/>
  <c r="E114" i="1"/>
  <c r="O823" i="2" l="1"/>
  <c r="O110" i="2" l="1"/>
  <c r="O111" i="2"/>
  <c r="O97" i="2"/>
  <c r="O98" i="2"/>
  <c r="O99" i="2"/>
  <c r="O100" i="2"/>
  <c r="O101" i="2"/>
  <c r="O78" i="1"/>
  <c r="O79" i="1"/>
  <c r="O80" i="1"/>
  <c r="O81" i="1"/>
  <c r="O669" i="1" l="1"/>
  <c r="O659" i="1" l="1"/>
  <c r="O33" i="1" l="1"/>
  <c r="N47" i="1" l="1"/>
  <c r="N60" i="2" s="1"/>
  <c r="M47" i="1"/>
  <c r="M60" i="2" s="1"/>
  <c r="L47" i="1"/>
  <c r="L60" i="2" s="1"/>
  <c r="K47" i="1"/>
  <c r="K60" i="2" s="1"/>
  <c r="J47" i="1"/>
  <c r="J60" i="2" s="1"/>
  <c r="I47" i="1"/>
  <c r="I60" i="2" s="1"/>
  <c r="H47" i="1"/>
  <c r="H60" i="2" s="1"/>
  <c r="G47" i="1"/>
  <c r="G60" i="2" s="1"/>
  <c r="F47" i="1"/>
  <c r="F60" i="2" s="1"/>
  <c r="E47" i="1"/>
  <c r="E60" i="2" s="1"/>
  <c r="C60" i="2"/>
  <c r="O46" i="1"/>
  <c r="O45" i="1"/>
  <c r="O44" i="1"/>
  <c r="O43" i="1"/>
  <c r="O42" i="1"/>
  <c r="O41" i="1"/>
  <c r="N39" i="1"/>
  <c r="M39" i="1"/>
  <c r="L39" i="1"/>
  <c r="K39" i="1"/>
  <c r="J39" i="1"/>
  <c r="I39" i="1"/>
  <c r="H39" i="1"/>
  <c r="G39" i="1"/>
  <c r="F39" i="1"/>
  <c r="E39" i="1"/>
  <c r="D39" i="1"/>
  <c r="C39" i="1"/>
  <c r="O34" i="1"/>
  <c r="O32" i="1"/>
  <c r="O31" i="1"/>
  <c r="F48" i="1" l="1"/>
  <c r="J48" i="1"/>
  <c r="N48" i="1"/>
  <c r="O47" i="1"/>
  <c r="O60" i="2" s="1"/>
  <c r="G48" i="1"/>
  <c r="K48" i="1"/>
  <c r="C48" i="1"/>
  <c r="H48" i="1"/>
  <c r="L48" i="1"/>
  <c r="O39" i="1"/>
  <c r="E48" i="1"/>
  <c r="I48" i="1"/>
  <c r="M48" i="1"/>
  <c r="O48" i="1" l="1"/>
  <c r="P48" i="1" s="1"/>
  <c r="O383" i="2"/>
  <c r="O386" i="2"/>
  <c r="O380" i="2"/>
  <c r="O381" i="2"/>
  <c r="O382" i="2"/>
  <c r="O302" i="1"/>
  <c r="O303" i="1"/>
  <c r="O355" i="2" l="1"/>
  <c r="O356" i="2"/>
  <c r="O357" i="2"/>
  <c r="O281" i="1"/>
  <c r="O277" i="1"/>
  <c r="O280" i="1"/>
  <c r="O276" i="1"/>
  <c r="C282" i="1"/>
  <c r="C270" i="1"/>
  <c r="C283" i="1" l="1"/>
  <c r="O309" i="2" l="1"/>
  <c r="O290" i="2" l="1"/>
  <c r="O291" i="2"/>
  <c r="O292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301" i="2"/>
  <c r="O302" i="2"/>
  <c r="O303" i="2"/>
  <c r="O304" i="2"/>
  <c r="O305" i="2"/>
  <c r="O306" i="2"/>
  <c r="O308" i="2"/>
  <c r="C310" i="2"/>
  <c r="D310" i="2"/>
  <c r="E310" i="2"/>
  <c r="F310" i="2"/>
  <c r="G310" i="2"/>
  <c r="H310" i="2"/>
  <c r="I310" i="2"/>
  <c r="J310" i="2"/>
  <c r="K310" i="2"/>
  <c r="K327" i="2" s="1"/>
  <c r="L310" i="2"/>
  <c r="L327" i="2" s="1"/>
  <c r="M310" i="2"/>
  <c r="N310" i="2"/>
  <c r="O312" i="2"/>
  <c r="O313" i="2"/>
  <c r="O310" i="2" l="1"/>
  <c r="O249" i="2"/>
  <c r="O250" i="2"/>
  <c r="O251" i="2"/>
  <c r="O194" i="1"/>
  <c r="O199" i="1"/>
  <c r="O169" i="1" l="1"/>
  <c r="O175" i="1"/>
  <c r="C176" i="1"/>
  <c r="D176" i="1"/>
  <c r="E176" i="1"/>
  <c r="F176" i="1"/>
  <c r="G176" i="1"/>
  <c r="H176" i="1"/>
  <c r="O204" i="2" l="1"/>
  <c r="O157" i="1"/>
  <c r="O158" i="1"/>
  <c r="F114" i="1" l="1"/>
  <c r="D114" i="1"/>
  <c r="C114" i="1"/>
  <c r="O832" i="2" l="1"/>
  <c r="O135" i="1"/>
  <c r="O109" i="1" l="1"/>
  <c r="O20" i="1" l="1"/>
  <c r="O70" i="1" l="1"/>
  <c r="O69" i="1"/>
  <c r="O68" i="1"/>
  <c r="O66" i="1"/>
  <c r="O63" i="1"/>
  <c r="O62" i="1"/>
  <c r="O61" i="1"/>
  <c r="O57" i="1"/>
  <c r="O56" i="1"/>
  <c r="O55" i="1"/>
  <c r="O54" i="1"/>
  <c r="O53" i="1"/>
  <c r="O52" i="1"/>
  <c r="O24" i="1"/>
  <c r="O23" i="1"/>
  <c r="O22" i="1"/>
  <c r="O21" i="1"/>
  <c r="O19" i="1"/>
  <c r="O18" i="1"/>
  <c r="O17" i="1"/>
  <c r="O16" i="1"/>
  <c r="O15" i="1"/>
  <c r="O14" i="1"/>
  <c r="O13" i="1"/>
  <c r="O113" i="1"/>
  <c r="O112" i="1"/>
  <c r="O111" i="1"/>
  <c r="O110" i="1"/>
  <c r="O108" i="1"/>
  <c r="O107" i="1"/>
  <c r="O106" i="1"/>
  <c r="O105" i="1"/>
  <c r="O104" i="1"/>
  <c r="O126" i="1"/>
  <c r="O125" i="1"/>
  <c r="O120" i="1"/>
  <c r="O119" i="1"/>
  <c r="O144" i="1"/>
  <c r="O114" i="1" l="1"/>
  <c r="O25" i="1"/>
  <c r="O639" i="1"/>
  <c r="O127" i="1"/>
  <c r="O71" i="1"/>
  <c r="O59" i="1"/>
  <c r="O72" i="1" l="1"/>
  <c r="O186" i="2"/>
  <c r="O187" i="2"/>
  <c r="O188" i="2"/>
  <c r="H205" i="2"/>
  <c r="C205" i="2"/>
  <c r="C190" i="2"/>
  <c r="O159" i="1" l="1"/>
  <c r="C163" i="1"/>
  <c r="O149" i="1"/>
  <c r="O150" i="1"/>
  <c r="O151" i="1"/>
  <c r="C152" i="1"/>
  <c r="O164" i="2" l="1"/>
  <c r="O165" i="2"/>
  <c r="O166" i="2"/>
  <c r="G159" i="2"/>
  <c r="C159" i="2"/>
  <c r="O137" i="1"/>
  <c r="O131" i="1"/>
  <c r="O132" i="1"/>
  <c r="O133" i="1"/>
  <c r="C127" i="1"/>
  <c r="F102" i="1" l="1"/>
  <c r="O100" i="1"/>
  <c r="O794" i="2" l="1"/>
  <c r="O123" i="2"/>
  <c r="O125" i="2"/>
  <c r="D11" i="1" l="1"/>
  <c r="E11" i="1" l="1"/>
  <c r="O85" i="1" l="1"/>
  <c r="O86" i="1"/>
  <c r="D90" i="1" l="1"/>
  <c r="E90" i="1"/>
  <c r="E113" i="2"/>
  <c r="O88" i="1"/>
  <c r="O89" i="1"/>
  <c r="O93" i="2"/>
  <c r="O94" i="2"/>
  <c r="O95" i="2"/>
  <c r="O96" i="2"/>
  <c r="O105" i="2"/>
  <c r="O106" i="2"/>
  <c r="O107" i="2"/>
  <c r="O109" i="2"/>
  <c r="O108" i="2"/>
  <c r="O112" i="2"/>
  <c r="E83" i="1"/>
  <c r="D83" i="1"/>
  <c r="O645" i="1" l="1"/>
  <c r="O83" i="2"/>
  <c r="O84" i="2"/>
  <c r="O86" i="2"/>
  <c r="C200" i="1" l="1"/>
  <c r="D200" i="1"/>
  <c r="E200" i="1"/>
  <c r="F200" i="1"/>
  <c r="G200" i="1"/>
  <c r="H200" i="1"/>
  <c r="O802" i="2" l="1"/>
  <c r="E139" i="1"/>
  <c r="F139" i="1"/>
  <c r="H139" i="1"/>
  <c r="I139" i="1"/>
  <c r="J139" i="1"/>
  <c r="K139" i="1"/>
  <c r="L139" i="1"/>
  <c r="M139" i="1"/>
  <c r="N139" i="1"/>
  <c r="D139" i="1"/>
  <c r="C139" i="1"/>
  <c r="O203" i="2" l="1"/>
  <c r="O261" i="2" l="1"/>
  <c r="O262" i="2"/>
  <c r="O263" i="2"/>
  <c r="O264" i="2"/>
  <c r="O265" i="2"/>
  <c r="C387" i="2" l="1"/>
  <c r="D387" i="2"/>
  <c r="E387" i="2"/>
  <c r="F387" i="2"/>
  <c r="G387" i="2"/>
  <c r="H387" i="2"/>
  <c r="I387" i="2"/>
  <c r="J387" i="2"/>
  <c r="K387" i="2"/>
  <c r="L387" i="2"/>
  <c r="M387" i="2"/>
  <c r="C390" i="2"/>
  <c r="D390" i="2"/>
  <c r="E390" i="2"/>
  <c r="F390" i="2"/>
  <c r="G390" i="2"/>
  <c r="H390" i="2"/>
  <c r="I390" i="2"/>
  <c r="J390" i="2"/>
  <c r="K390" i="2"/>
  <c r="L390" i="2"/>
  <c r="M390" i="2"/>
  <c r="D282" i="1" l="1"/>
  <c r="E282" i="1"/>
  <c r="F282" i="1"/>
  <c r="G282" i="1"/>
  <c r="H282" i="1"/>
  <c r="I282" i="1"/>
  <c r="J282" i="1"/>
  <c r="K282" i="1"/>
  <c r="L282" i="1"/>
  <c r="C235" i="2" l="1"/>
  <c r="D235" i="2"/>
  <c r="E235" i="2"/>
  <c r="F235" i="2"/>
  <c r="G235" i="2"/>
  <c r="H235" i="2"/>
  <c r="G127" i="1" l="1"/>
  <c r="G140" i="1" s="1"/>
  <c r="C128" i="2" l="1"/>
  <c r="D128" i="2"/>
  <c r="E128" i="2"/>
  <c r="E145" i="2" s="1"/>
  <c r="F128" i="2"/>
  <c r="G128" i="2"/>
  <c r="H128" i="2"/>
  <c r="I128" i="2"/>
  <c r="J128" i="2"/>
  <c r="K128" i="2"/>
  <c r="L128" i="2"/>
  <c r="M128" i="2"/>
  <c r="N128" i="2"/>
  <c r="N777" i="2" l="1"/>
  <c r="M777" i="2"/>
  <c r="L777" i="2"/>
  <c r="K777" i="2"/>
  <c r="J777" i="2"/>
  <c r="I777" i="2"/>
  <c r="H777" i="2"/>
  <c r="G777" i="2"/>
  <c r="F777" i="2"/>
  <c r="E777" i="2"/>
  <c r="D777" i="2"/>
  <c r="C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N761" i="2"/>
  <c r="M761" i="2"/>
  <c r="L761" i="2"/>
  <c r="K761" i="2"/>
  <c r="J761" i="2"/>
  <c r="I761" i="2"/>
  <c r="H761" i="2"/>
  <c r="G761" i="2"/>
  <c r="F761" i="2"/>
  <c r="E761" i="2"/>
  <c r="D761" i="2"/>
  <c r="C761" i="2"/>
  <c r="O760" i="2"/>
  <c r="O759" i="2"/>
  <c r="O758" i="2"/>
  <c r="O757" i="2"/>
  <c r="O756" i="2"/>
  <c r="O755" i="2"/>
  <c r="O754" i="2"/>
  <c r="O753" i="2"/>
  <c r="O752" i="2"/>
  <c r="O751" i="2"/>
  <c r="N749" i="2"/>
  <c r="M749" i="2"/>
  <c r="L749" i="2"/>
  <c r="K749" i="2"/>
  <c r="J749" i="2"/>
  <c r="I749" i="2"/>
  <c r="H749" i="2"/>
  <c r="G749" i="2"/>
  <c r="F749" i="2"/>
  <c r="E749" i="2"/>
  <c r="D749" i="2"/>
  <c r="C749" i="2"/>
  <c r="N746" i="2"/>
  <c r="M746" i="2"/>
  <c r="L746" i="2"/>
  <c r="K746" i="2"/>
  <c r="J746" i="2"/>
  <c r="I746" i="2"/>
  <c r="H746" i="2"/>
  <c r="G746" i="2"/>
  <c r="F746" i="2"/>
  <c r="E746" i="2"/>
  <c r="D746" i="2"/>
  <c r="C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N730" i="2"/>
  <c r="M730" i="2"/>
  <c r="L730" i="2"/>
  <c r="K730" i="2"/>
  <c r="J730" i="2"/>
  <c r="I730" i="2"/>
  <c r="H730" i="2"/>
  <c r="G730" i="2"/>
  <c r="F730" i="2"/>
  <c r="E730" i="2"/>
  <c r="D730" i="2"/>
  <c r="C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N715" i="2"/>
  <c r="M715" i="2"/>
  <c r="L715" i="2"/>
  <c r="K715" i="2"/>
  <c r="J715" i="2"/>
  <c r="I715" i="2"/>
  <c r="H715" i="2"/>
  <c r="G715" i="2"/>
  <c r="F715" i="2"/>
  <c r="E715" i="2"/>
  <c r="D715" i="2"/>
  <c r="C715" i="2"/>
  <c r="N712" i="2"/>
  <c r="M712" i="2"/>
  <c r="L712" i="2"/>
  <c r="K712" i="2"/>
  <c r="J712" i="2"/>
  <c r="I712" i="2"/>
  <c r="H712" i="2"/>
  <c r="G712" i="2"/>
  <c r="F712" i="2"/>
  <c r="E712" i="2"/>
  <c r="D712" i="2"/>
  <c r="C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N691" i="2"/>
  <c r="M691" i="2"/>
  <c r="L691" i="2"/>
  <c r="K691" i="2"/>
  <c r="J691" i="2"/>
  <c r="I691" i="2"/>
  <c r="H691" i="2"/>
  <c r="G691" i="2"/>
  <c r="F691" i="2"/>
  <c r="E691" i="2"/>
  <c r="D691" i="2"/>
  <c r="C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N677" i="2"/>
  <c r="M677" i="2"/>
  <c r="L677" i="2"/>
  <c r="K677" i="2"/>
  <c r="J677" i="2"/>
  <c r="I677" i="2"/>
  <c r="H677" i="2"/>
  <c r="G677" i="2"/>
  <c r="F677" i="2"/>
  <c r="E677" i="2"/>
  <c r="D677" i="2"/>
  <c r="C677" i="2"/>
  <c r="N674" i="2"/>
  <c r="M674" i="2"/>
  <c r="L674" i="2"/>
  <c r="K674" i="2"/>
  <c r="J674" i="2"/>
  <c r="I674" i="2"/>
  <c r="H674" i="2"/>
  <c r="G674" i="2"/>
  <c r="F674" i="2"/>
  <c r="E674" i="2"/>
  <c r="D674" i="2"/>
  <c r="C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N657" i="2"/>
  <c r="M657" i="2"/>
  <c r="L657" i="2"/>
  <c r="K657" i="2"/>
  <c r="J657" i="2"/>
  <c r="I657" i="2"/>
  <c r="H657" i="2"/>
  <c r="G657" i="2"/>
  <c r="F657" i="2"/>
  <c r="E657" i="2"/>
  <c r="D657" i="2"/>
  <c r="C657" i="2"/>
  <c r="O656" i="2"/>
  <c r="O655" i="2"/>
  <c r="O654" i="2"/>
  <c r="O653" i="2"/>
  <c r="O652" i="2"/>
  <c r="O651" i="2"/>
  <c r="O650" i="2"/>
  <c r="O649" i="2"/>
  <c r="O648" i="2"/>
  <c r="O647" i="2"/>
  <c r="O646" i="2"/>
  <c r="N644" i="2"/>
  <c r="M644" i="2"/>
  <c r="L644" i="2"/>
  <c r="K644" i="2"/>
  <c r="J644" i="2"/>
  <c r="I644" i="2"/>
  <c r="H644" i="2"/>
  <c r="G644" i="2"/>
  <c r="F644" i="2"/>
  <c r="E644" i="2"/>
  <c r="D644" i="2"/>
  <c r="C644" i="2"/>
  <c r="N641" i="2"/>
  <c r="M641" i="2"/>
  <c r="L641" i="2"/>
  <c r="K641" i="2"/>
  <c r="J641" i="2"/>
  <c r="I641" i="2"/>
  <c r="H641" i="2"/>
  <c r="G641" i="2"/>
  <c r="F641" i="2"/>
  <c r="E641" i="2"/>
  <c r="D641" i="2"/>
  <c r="C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N624" i="2"/>
  <c r="M624" i="2"/>
  <c r="L624" i="2"/>
  <c r="K624" i="2"/>
  <c r="J624" i="2"/>
  <c r="I624" i="2"/>
  <c r="H624" i="2"/>
  <c r="G624" i="2"/>
  <c r="F624" i="2"/>
  <c r="E624" i="2"/>
  <c r="D624" i="2"/>
  <c r="C624" i="2"/>
  <c r="O623" i="2"/>
  <c r="O622" i="2"/>
  <c r="O621" i="2"/>
  <c r="O620" i="2"/>
  <c r="O619" i="2"/>
  <c r="O618" i="2"/>
  <c r="O617" i="2"/>
  <c r="O616" i="2"/>
  <c r="O615" i="2"/>
  <c r="O614" i="2"/>
  <c r="N612" i="2"/>
  <c r="M612" i="2"/>
  <c r="L612" i="2"/>
  <c r="K612" i="2"/>
  <c r="J612" i="2"/>
  <c r="I612" i="2"/>
  <c r="H612" i="2"/>
  <c r="G612" i="2"/>
  <c r="F612" i="2"/>
  <c r="E612" i="2"/>
  <c r="D612" i="2"/>
  <c r="C612" i="2"/>
  <c r="N609" i="2"/>
  <c r="M609" i="2"/>
  <c r="L609" i="2"/>
  <c r="K609" i="2"/>
  <c r="J609" i="2"/>
  <c r="I609" i="2"/>
  <c r="H609" i="2"/>
  <c r="G609" i="2"/>
  <c r="F609" i="2"/>
  <c r="E609" i="2"/>
  <c r="D609" i="2"/>
  <c r="C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N593" i="2"/>
  <c r="M593" i="2"/>
  <c r="L593" i="2"/>
  <c r="K593" i="2"/>
  <c r="J593" i="2"/>
  <c r="I593" i="2"/>
  <c r="H593" i="2"/>
  <c r="G593" i="2"/>
  <c r="F593" i="2"/>
  <c r="E593" i="2"/>
  <c r="D593" i="2"/>
  <c r="C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N579" i="2"/>
  <c r="M579" i="2"/>
  <c r="L579" i="2"/>
  <c r="K579" i="2"/>
  <c r="J579" i="2"/>
  <c r="I579" i="2"/>
  <c r="H579" i="2"/>
  <c r="G579" i="2"/>
  <c r="F579" i="2"/>
  <c r="E579" i="2"/>
  <c r="D579" i="2"/>
  <c r="C579" i="2"/>
  <c r="N576" i="2"/>
  <c r="M576" i="2"/>
  <c r="L576" i="2"/>
  <c r="K576" i="2"/>
  <c r="J576" i="2"/>
  <c r="I576" i="2"/>
  <c r="H576" i="2"/>
  <c r="G576" i="2"/>
  <c r="F576" i="2"/>
  <c r="E576" i="2"/>
  <c r="D576" i="2"/>
  <c r="C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N560" i="2"/>
  <c r="M560" i="2"/>
  <c r="L560" i="2"/>
  <c r="K560" i="2"/>
  <c r="J560" i="2"/>
  <c r="I560" i="2"/>
  <c r="H560" i="2"/>
  <c r="G560" i="2"/>
  <c r="F560" i="2"/>
  <c r="E560" i="2"/>
  <c r="D560" i="2"/>
  <c r="C560" i="2"/>
  <c r="O559" i="2"/>
  <c r="O558" i="2"/>
  <c r="O557" i="2"/>
  <c r="O556" i="2"/>
  <c r="O555" i="2"/>
  <c r="O554" i="2"/>
  <c r="O553" i="2"/>
  <c r="O552" i="2"/>
  <c r="O551" i="2"/>
  <c r="N549" i="2"/>
  <c r="M549" i="2"/>
  <c r="L549" i="2"/>
  <c r="K549" i="2"/>
  <c r="J549" i="2"/>
  <c r="I549" i="2"/>
  <c r="H549" i="2"/>
  <c r="G549" i="2"/>
  <c r="F549" i="2"/>
  <c r="E549" i="2"/>
  <c r="D549" i="2"/>
  <c r="C549" i="2"/>
  <c r="N546" i="2"/>
  <c r="M546" i="2"/>
  <c r="L546" i="2"/>
  <c r="K546" i="2"/>
  <c r="J546" i="2"/>
  <c r="I546" i="2"/>
  <c r="H546" i="2"/>
  <c r="G546" i="2"/>
  <c r="F546" i="2"/>
  <c r="E546" i="2"/>
  <c r="D546" i="2"/>
  <c r="C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N529" i="2"/>
  <c r="M529" i="2"/>
  <c r="L529" i="2"/>
  <c r="K529" i="2"/>
  <c r="J529" i="2"/>
  <c r="I529" i="2"/>
  <c r="H529" i="2"/>
  <c r="G529" i="2"/>
  <c r="F529" i="2"/>
  <c r="E529" i="2"/>
  <c r="D529" i="2"/>
  <c r="C529" i="2"/>
  <c r="O528" i="2"/>
  <c r="O527" i="2"/>
  <c r="O526" i="2"/>
  <c r="O525" i="2"/>
  <c r="O524" i="2"/>
  <c r="O523" i="2"/>
  <c r="O522" i="2"/>
  <c r="O521" i="2"/>
  <c r="N519" i="2"/>
  <c r="M519" i="2"/>
  <c r="L519" i="2"/>
  <c r="K519" i="2"/>
  <c r="J519" i="2"/>
  <c r="I519" i="2"/>
  <c r="H519" i="2"/>
  <c r="G519" i="2"/>
  <c r="F519" i="2"/>
  <c r="E519" i="2"/>
  <c r="D519" i="2"/>
  <c r="C519" i="2"/>
  <c r="N516" i="2"/>
  <c r="M516" i="2"/>
  <c r="L516" i="2"/>
  <c r="K516" i="2"/>
  <c r="J516" i="2"/>
  <c r="I516" i="2"/>
  <c r="H516" i="2"/>
  <c r="G516" i="2"/>
  <c r="F516" i="2"/>
  <c r="E516" i="2"/>
  <c r="D516" i="2"/>
  <c r="C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N501" i="2"/>
  <c r="M501" i="2"/>
  <c r="L501" i="2"/>
  <c r="K501" i="2"/>
  <c r="J501" i="2"/>
  <c r="I501" i="2"/>
  <c r="H501" i="2"/>
  <c r="G501" i="2"/>
  <c r="F501" i="2"/>
  <c r="E501" i="2"/>
  <c r="D501" i="2"/>
  <c r="C501" i="2"/>
  <c r="O500" i="2"/>
  <c r="O499" i="2"/>
  <c r="O498" i="2"/>
  <c r="O497" i="2"/>
  <c r="O496" i="2"/>
  <c r="O495" i="2"/>
  <c r="O494" i="2"/>
  <c r="O493" i="2"/>
  <c r="O492" i="2"/>
  <c r="O491" i="2"/>
  <c r="N489" i="2"/>
  <c r="M489" i="2"/>
  <c r="L489" i="2"/>
  <c r="K489" i="2"/>
  <c r="J489" i="2"/>
  <c r="I489" i="2"/>
  <c r="H489" i="2"/>
  <c r="G489" i="2"/>
  <c r="F489" i="2"/>
  <c r="E489" i="2"/>
  <c r="D489" i="2"/>
  <c r="C489" i="2"/>
  <c r="N486" i="2"/>
  <c r="M486" i="2"/>
  <c r="L486" i="2"/>
  <c r="K486" i="2"/>
  <c r="J486" i="2"/>
  <c r="I486" i="2"/>
  <c r="H486" i="2"/>
  <c r="G486" i="2"/>
  <c r="F486" i="2"/>
  <c r="E486" i="2"/>
  <c r="D486" i="2"/>
  <c r="C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N467" i="2"/>
  <c r="M467" i="2"/>
  <c r="L467" i="2"/>
  <c r="K467" i="2"/>
  <c r="J467" i="2"/>
  <c r="I467" i="2"/>
  <c r="H467" i="2"/>
  <c r="G467" i="2"/>
  <c r="F467" i="2"/>
  <c r="E467" i="2"/>
  <c r="D467" i="2"/>
  <c r="C467" i="2"/>
  <c r="O466" i="2"/>
  <c r="O465" i="2"/>
  <c r="O464" i="2"/>
  <c r="O463" i="2"/>
  <c r="O462" i="2"/>
  <c r="O461" i="2"/>
  <c r="O460" i="2"/>
  <c r="O459" i="2"/>
  <c r="O458" i="2"/>
  <c r="O457" i="2"/>
  <c r="N455" i="2"/>
  <c r="M455" i="2"/>
  <c r="L455" i="2"/>
  <c r="K455" i="2"/>
  <c r="J455" i="2"/>
  <c r="I455" i="2"/>
  <c r="H455" i="2"/>
  <c r="G455" i="2"/>
  <c r="F455" i="2"/>
  <c r="E455" i="2"/>
  <c r="D455" i="2"/>
  <c r="C455" i="2"/>
  <c r="N452" i="2"/>
  <c r="M452" i="2"/>
  <c r="L452" i="2"/>
  <c r="K452" i="2"/>
  <c r="J452" i="2"/>
  <c r="I452" i="2"/>
  <c r="H452" i="2"/>
  <c r="G452" i="2"/>
  <c r="F452" i="2"/>
  <c r="E452" i="2"/>
  <c r="D452" i="2"/>
  <c r="C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N435" i="2"/>
  <c r="M435" i="2"/>
  <c r="L435" i="2"/>
  <c r="K435" i="2"/>
  <c r="J435" i="2"/>
  <c r="I435" i="2"/>
  <c r="H435" i="2"/>
  <c r="G435" i="2"/>
  <c r="F435" i="2"/>
  <c r="E435" i="2"/>
  <c r="D435" i="2"/>
  <c r="C435" i="2"/>
  <c r="O434" i="2"/>
  <c r="O433" i="2"/>
  <c r="O432" i="2"/>
  <c r="O431" i="2"/>
  <c r="O430" i="2"/>
  <c r="O429" i="2"/>
  <c r="O428" i="2"/>
  <c r="O427" i="2"/>
  <c r="O426" i="2"/>
  <c r="O425" i="2"/>
  <c r="N423" i="2"/>
  <c r="M423" i="2"/>
  <c r="L423" i="2"/>
  <c r="K423" i="2"/>
  <c r="J423" i="2"/>
  <c r="I423" i="2"/>
  <c r="H423" i="2"/>
  <c r="G423" i="2"/>
  <c r="F423" i="2"/>
  <c r="E423" i="2"/>
  <c r="D423" i="2"/>
  <c r="C423" i="2"/>
  <c r="N622" i="1"/>
  <c r="M622" i="1"/>
  <c r="L622" i="1"/>
  <c r="K622" i="1"/>
  <c r="J622" i="1"/>
  <c r="I622" i="1"/>
  <c r="H622" i="1"/>
  <c r="G622" i="1"/>
  <c r="F622" i="1"/>
  <c r="E622" i="1"/>
  <c r="D622" i="1"/>
  <c r="C622" i="1"/>
  <c r="O621" i="1"/>
  <c r="O620" i="1"/>
  <c r="O619" i="1"/>
  <c r="O618" i="1"/>
  <c r="O617" i="1"/>
  <c r="O616" i="1"/>
  <c r="O615" i="1"/>
  <c r="O614" i="1"/>
  <c r="O613" i="1"/>
  <c r="O612" i="1"/>
  <c r="O611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O608" i="1"/>
  <c r="O607" i="1"/>
  <c r="O606" i="1"/>
  <c r="O605" i="1"/>
  <c r="O604" i="1"/>
  <c r="O603" i="1"/>
  <c r="O602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O596" i="1"/>
  <c r="O595" i="1"/>
  <c r="O594" i="1"/>
  <c r="O593" i="1"/>
  <c r="O592" i="1"/>
  <c r="O591" i="1"/>
  <c r="O590" i="1"/>
  <c r="O589" i="1"/>
  <c r="O588" i="1"/>
  <c r="O587" i="1"/>
  <c r="O586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O583" i="1"/>
  <c r="O582" i="1"/>
  <c r="O581" i="1"/>
  <c r="O580" i="1"/>
  <c r="O579" i="1"/>
  <c r="O578" i="1"/>
  <c r="O577" i="1"/>
  <c r="O576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O553" i="1"/>
  <c r="O552" i="1"/>
  <c r="O551" i="1"/>
  <c r="O550" i="1"/>
  <c r="O549" i="1"/>
  <c r="O548" i="1"/>
  <c r="O547" i="1"/>
  <c r="O546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O525" i="1"/>
  <c r="O524" i="1"/>
  <c r="O523" i="1"/>
  <c r="O522" i="1"/>
  <c r="O521" i="1"/>
  <c r="O520" i="1"/>
  <c r="O519" i="1"/>
  <c r="O518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O495" i="1"/>
  <c r="O494" i="1"/>
  <c r="O493" i="1"/>
  <c r="O492" i="1"/>
  <c r="O491" i="1"/>
  <c r="O490" i="1"/>
  <c r="O489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O469" i="1"/>
  <c r="O468" i="1"/>
  <c r="O467" i="1"/>
  <c r="O466" i="1"/>
  <c r="O465" i="1"/>
  <c r="O464" i="1"/>
  <c r="O463" i="1"/>
  <c r="O462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O456" i="1"/>
  <c r="O455" i="1"/>
  <c r="O454" i="1"/>
  <c r="O453" i="1"/>
  <c r="O452" i="1"/>
  <c r="O451" i="1"/>
  <c r="O450" i="1"/>
  <c r="O449" i="1"/>
  <c r="O448" i="1"/>
  <c r="O447" i="1"/>
  <c r="O446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O443" i="1"/>
  <c r="O442" i="1"/>
  <c r="O441" i="1"/>
  <c r="O440" i="1"/>
  <c r="O439" i="1"/>
  <c r="O438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O432" i="1"/>
  <c r="O431" i="1"/>
  <c r="O430" i="1"/>
  <c r="O429" i="1"/>
  <c r="O428" i="1"/>
  <c r="O427" i="1"/>
  <c r="O426" i="1"/>
  <c r="O425" i="1"/>
  <c r="O424" i="1"/>
  <c r="O423" i="1"/>
  <c r="O422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O419" i="1"/>
  <c r="O418" i="1"/>
  <c r="O417" i="1"/>
  <c r="O416" i="1"/>
  <c r="O415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O409" i="1"/>
  <c r="O408" i="1"/>
  <c r="O407" i="1"/>
  <c r="O406" i="1"/>
  <c r="O405" i="1"/>
  <c r="O404" i="1"/>
  <c r="O403" i="1"/>
  <c r="O402" i="1"/>
  <c r="O401" i="1"/>
  <c r="O400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O397" i="1"/>
  <c r="O396" i="1"/>
  <c r="O395" i="1"/>
  <c r="O394" i="1"/>
  <c r="O393" i="1"/>
  <c r="O392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O371" i="1"/>
  <c r="O370" i="1"/>
  <c r="O369" i="1"/>
  <c r="O368" i="1"/>
  <c r="O367" i="1"/>
  <c r="O366" i="1"/>
  <c r="O365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O343" i="1"/>
  <c r="O342" i="1"/>
  <c r="O341" i="1"/>
  <c r="O340" i="1"/>
  <c r="O339" i="1"/>
  <c r="O338" i="1"/>
  <c r="O337" i="1"/>
  <c r="O336" i="1"/>
  <c r="O335" i="1"/>
  <c r="F547" i="2" l="1"/>
  <c r="J547" i="2"/>
  <c r="F577" i="2"/>
  <c r="N577" i="2"/>
  <c r="J577" i="2"/>
  <c r="L542" i="1"/>
  <c r="H547" i="2"/>
  <c r="O761" i="2"/>
  <c r="E778" i="2"/>
  <c r="I778" i="2"/>
  <c r="M778" i="2"/>
  <c r="F747" i="2"/>
  <c r="J747" i="2"/>
  <c r="N747" i="2"/>
  <c r="D778" i="2"/>
  <c r="H778" i="2"/>
  <c r="L778" i="2"/>
  <c r="D453" i="2"/>
  <c r="D454" i="2" s="1"/>
  <c r="H453" i="2"/>
  <c r="H454" i="2" s="1"/>
  <c r="L453" i="2"/>
  <c r="L454" i="2" s="1"/>
  <c r="E487" i="2"/>
  <c r="M487" i="2"/>
  <c r="F517" i="2"/>
  <c r="J517" i="2"/>
  <c r="D517" i="2"/>
  <c r="H517" i="2"/>
  <c r="L517" i="2"/>
  <c r="D547" i="2"/>
  <c r="L547" i="2"/>
  <c r="E577" i="2"/>
  <c r="I577" i="2"/>
  <c r="M577" i="2"/>
  <c r="E610" i="2"/>
  <c r="I610" i="2"/>
  <c r="M610" i="2"/>
  <c r="O546" i="2"/>
  <c r="E547" i="2"/>
  <c r="I547" i="2"/>
  <c r="M547" i="2"/>
  <c r="E517" i="2"/>
  <c r="I517" i="2"/>
  <c r="M517" i="2"/>
  <c r="N547" i="2"/>
  <c r="O452" i="2"/>
  <c r="P472" i="2" s="1"/>
  <c r="I487" i="2"/>
  <c r="N517" i="2"/>
  <c r="O560" i="2"/>
  <c r="F610" i="2"/>
  <c r="J610" i="2"/>
  <c r="N610" i="2"/>
  <c r="D458" i="1"/>
  <c r="C458" i="1"/>
  <c r="G458" i="1"/>
  <c r="K458" i="1"/>
  <c r="C572" i="1"/>
  <c r="G572" i="1"/>
  <c r="K572" i="1"/>
  <c r="I434" i="1"/>
  <c r="M434" i="1"/>
  <c r="H458" i="1"/>
  <c r="E598" i="1"/>
  <c r="I598" i="1"/>
  <c r="M598" i="1"/>
  <c r="C747" i="2"/>
  <c r="G747" i="2"/>
  <c r="E713" i="2"/>
  <c r="I713" i="2"/>
  <c r="F713" i="2"/>
  <c r="J713" i="2"/>
  <c r="N713" i="2"/>
  <c r="D675" i="2"/>
  <c r="L675" i="2"/>
  <c r="F675" i="2"/>
  <c r="F642" i="2"/>
  <c r="J642" i="2"/>
  <c r="N642" i="2"/>
  <c r="G642" i="2"/>
  <c r="C642" i="2"/>
  <c r="K642" i="2"/>
  <c r="E642" i="2"/>
  <c r="I642" i="2"/>
  <c r="M642" i="2"/>
  <c r="H675" i="2"/>
  <c r="O674" i="2"/>
  <c r="E675" i="2"/>
  <c r="I675" i="2"/>
  <c r="M675" i="2"/>
  <c r="J675" i="2"/>
  <c r="N675" i="2"/>
  <c r="O691" i="2"/>
  <c r="D713" i="2"/>
  <c r="H713" i="2"/>
  <c r="L713" i="2"/>
  <c r="M713" i="2"/>
  <c r="K747" i="2"/>
  <c r="E411" i="1"/>
  <c r="I411" i="1"/>
  <c r="M411" i="1"/>
  <c r="M518" i="2" s="1"/>
  <c r="C411" i="1"/>
  <c r="G411" i="1"/>
  <c r="K411" i="1"/>
  <c r="C434" i="1"/>
  <c r="G434" i="1"/>
  <c r="K434" i="1"/>
  <c r="O444" i="1"/>
  <c r="F458" i="1"/>
  <c r="J458" i="1"/>
  <c r="N458" i="1"/>
  <c r="F514" i="1"/>
  <c r="J514" i="1"/>
  <c r="N514" i="1"/>
  <c r="E542" i="1"/>
  <c r="I542" i="1"/>
  <c r="M542" i="1"/>
  <c r="E623" i="1"/>
  <c r="I623" i="1"/>
  <c r="M623" i="1"/>
  <c r="E572" i="1"/>
  <c r="I572" i="1"/>
  <c r="M572" i="1"/>
  <c r="F598" i="1"/>
  <c r="J598" i="1"/>
  <c r="N598" i="1"/>
  <c r="G517" i="2"/>
  <c r="O624" i="2"/>
  <c r="O657" i="2"/>
  <c r="O712" i="2"/>
  <c r="O730" i="2"/>
  <c r="F453" i="2"/>
  <c r="F454" i="2" s="1"/>
  <c r="J453" i="2"/>
  <c r="J454" i="2" s="1"/>
  <c r="N453" i="2"/>
  <c r="N454" i="2" s="1"/>
  <c r="O501" i="2"/>
  <c r="C547" i="2"/>
  <c r="G547" i="2"/>
  <c r="K547" i="2"/>
  <c r="D577" i="2"/>
  <c r="H577" i="2"/>
  <c r="L577" i="2"/>
  <c r="D610" i="2"/>
  <c r="H610" i="2"/>
  <c r="L610" i="2"/>
  <c r="C675" i="2"/>
  <c r="G675" i="2"/>
  <c r="K675" i="2"/>
  <c r="O746" i="2"/>
  <c r="E747" i="2"/>
  <c r="I747" i="2"/>
  <c r="M747" i="2"/>
  <c r="C778" i="2"/>
  <c r="G778" i="2"/>
  <c r="K778" i="2"/>
  <c r="O777" i="2"/>
  <c r="O778" i="2" s="1"/>
  <c r="O516" i="2"/>
  <c r="C517" i="2"/>
  <c r="K517" i="2"/>
  <c r="O576" i="2"/>
  <c r="O529" i="2"/>
  <c r="C577" i="2"/>
  <c r="G577" i="2"/>
  <c r="K577" i="2"/>
  <c r="O593" i="2"/>
  <c r="C610" i="2"/>
  <c r="G610" i="2"/>
  <c r="K610" i="2"/>
  <c r="O609" i="2"/>
  <c r="O641" i="2"/>
  <c r="D642" i="2"/>
  <c r="H642" i="2"/>
  <c r="L642" i="2"/>
  <c r="C713" i="2"/>
  <c r="G713" i="2"/>
  <c r="K713" i="2"/>
  <c r="D747" i="2"/>
  <c r="H747" i="2"/>
  <c r="L747" i="2"/>
  <c r="F778" i="2"/>
  <c r="J778" i="2"/>
  <c r="N778" i="2"/>
  <c r="F487" i="2"/>
  <c r="N487" i="2"/>
  <c r="C487" i="2"/>
  <c r="G487" i="2"/>
  <c r="K487" i="2"/>
  <c r="O486" i="2"/>
  <c r="P506" i="2" s="1"/>
  <c r="J487" i="2"/>
  <c r="D487" i="2"/>
  <c r="H487" i="2"/>
  <c r="L487" i="2"/>
  <c r="O435" i="2"/>
  <c r="P455" i="2" s="1"/>
  <c r="E453" i="2"/>
  <c r="E454" i="2" s="1"/>
  <c r="I453" i="2"/>
  <c r="I454" i="2" s="1"/>
  <c r="M453" i="2"/>
  <c r="M454" i="2" s="1"/>
  <c r="C453" i="2"/>
  <c r="C454" i="2" s="1"/>
  <c r="G453" i="2"/>
  <c r="G454" i="2" s="1"/>
  <c r="K453" i="2"/>
  <c r="K454" i="2" s="1"/>
  <c r="O467" i="2"/>
  <c r="P487" i="2" s="1"/>
  <c r="C361" i="1"/>
  <c r="K361" i="1"/>
  <c r="F361" i="1"/>
  <c r="N361" i="1"/>
  <c r="D361" i="1"/>
  <c r="H361" i="1"/>
  <c r="L361" i="1"/>
  <c r="O344" i="1"/>
  <c r="P344" i="1" s="1"/>
  <c r="E485" i="1"/>
  <c r="I485" i="1"/>
  <c r="M485" i="1"/>
  <c r="G361" i="1"/>
  <c r="E361" i="1"/>
  <c r="I361" i="1"/>
  <c r="M361" i="1"/>
  <c r="O470" i="1"/>
  <c r="O484" i="1"/>
  <c r="F485" i="1"/>
  <c r="J485" i="1"/>
  <c r="N485" i="1"/>
  <c r="J361" i="1"/>
  <c r="O387" i="1"/>
  <c r="F388" i="1"/>
  <c r="F488" i="2" s="1"/>
  <c r="J388" i="1"/>
  <c r="N388" i="1"/>
  <c r="O410" i="1"/>
  <c r="F411" i="1"/>
  <c r="F518" i="2" s="1"/>
  <c r="J411" i="1"/>
  <c r="J518" i="2" s="1"/>
  <c r="N411" i="1"/>
  <c r="E434" i="1"/>
  <c r="O433" i="1"/>
  <c r="F434" i="1"/>
  <c r="J434" i="1"/>
  <c r="N434" i="1"/>
  <c r="L458" i="1"/>
  <c r="C485" i="1"/>
  <c r="G485" i="1"/>
  <c r="K485" i="1"/>
  <c r="E514" i="1"/>
  <c r="I514" i="1"/>
  <c r="M514" i="1"/>
  <c r="D542" i="1"/>
  <c r="H542" i="1"/>
  <c r="D572" i="1"/>
  <c r="H572" i="1"/>
  <c r="L572" i="1"/>
  <c r="C623" i="1"/>
  <c r="G623" i="1"/>
  <c r="K623" i="1"/>
  <c r="O622" i="1"/>
  <c r="D623" i="1"/>
  <c r="D779" i="2" s="1"/>
  <c r="H623" i="1"/>
  <c r="H779" i="2" s="1"/>
  <c r="L623" i="1"/>
  <c r="L779" i="2" s="1"/>
  <c r="O360" i="1"/>
  <c r="P360" i="1" s="1"/>
  <c r="O372" i="1"/>
  <c r="P372" i="1" s="1"/>
  <c r="C388" i="1"/>
  <c r="K388" i="1"/>
  <c r="O513" i="1"/>
  <c r="O526" i="1"/>
  <c r="O541" i="1"/>
  <c r="F542" i="1"/>
  <c r="F676" i="2" s="1"/>
  <c r="N542" i="1"/>
  <c r="O609" i="1"/>
  <c r="E388" i="1"/>
  <c r="I388" i="1"/>
  <c r="I488" i="2" s="1"/>
  <c r="M388" i="1"/>
  <c r="M488" i="2" s="1"/>
  <c r="D388" i="1"/>
  <c r="H388" i="1"/>
  <c r="L388" i="1"/>
  <c r="D411" i="1"/>
  <c r="H411" i="1"/>
  <c r="L411" i="1"/>
  <c r="D434" i="1"/>
  <c r="H434" i="1"/>
  <c r="L434" i="1"/>
  <c r="O457" i="1"/>
  <c r="D485" i="1"/>
  <c r="H485" i="1"/>
  <c r="L485" i="1"/>
  <c r="O496" i="1"/>
  <c r="C514" i="1"/>
  <c r="G514" i="1"/>
  <c r="K514" i="1"/>
  <c r="K643" i="2" s="1"/>
  <c r="C542" i="1"/>
  <c r="G542" i="1"/>
  <c r="K542" i="1"/>
  <c r="O597" i="1"/>
  <c r="C598" i="1"/>
  <c r="G598" i="1"/>
  <c r="K598" i="1"/>
  <c r="F623" i="1"/>
  <c r="J623" i="1"/>
  <c r="N623" i="1"/>
  <c r="G388" i="1"/>
  <c r="O398" i="1"/>
  <c r="O420" i="1"/>
  <c r="J542" i="1"/>
  <c r="O554" i="1"/>
  <c r="E458" i="1"/>
  <c r="I458" i="1"/>
  <c r="M458" i="1"/>
  <c r="D514" i="1"/>
  <c r="H514" i="1"/>
  <c r="L514" i="1"/>
  <c r="O571" i="1"/>
  <c r="F572" i="1"/>
  <c r="J572" i="1"/>
  <c r="N572" i="1"/>
  <c r="O584" i="1"/>
  <c r="D598" i="1"/>
  <c r="H598" i="1"/>
  <c r="L598" i="1"/>
  <c r="I611" i="2" l="1"/>
  <c r="E714" i="2"/>
  <c r="I518" i="2"/>
  <c r="I714" i="2"/>
  <c r="H676" i="2"/>
  <c r="M611" i="2"/>
  <c r="E611" i="2"/>
  <c r="O610" i="2"/>
  <c r="R630" i="2" s="1"/>
  <c r="G748" i="2"/>
  <c r="C748" i="2"/>
  <c r="E518" i="2"/>
  <c r="G488" i="2"/>
  <c r="M548" i="2"/>
  <c r="L518" i="2"/>
  <c r="H488" i="2"/>
  <c r="D714" i="2"/>
  <c r="L643" i="2"/>
  <c r="E488" i="2"/>
  <c r="I643" i="2"/>
  <c r="E676" i="2"/>
  <c r="L548" i="2"/>
  <c r="E548" i="2"/>
  <c r="N714" i="2"/>
  <c r="M714" i="2"/>
  <c r="C676" i="2"/>
  <c r="C611" i="2"/>
  <c r="N611" i="2"/>
  <c r="I548" i="2"/>
  <c r="D676" i="2"/>
  <c r="N548" i="2"/>
  <c r="M676" i="2"/>
  <c r="J643" i="2"/>
  <c r="F578" i="2"/>
  <c r="D643" i="2"/>
  <c r="K748" i="2"/>
  <c r="H548" i="2"/>
  <c r="G676" i="2"/>
  <c r="D611" i="2"/>
  <c r="K488" i="2"/>
  <c r="G611" i="2"/>
  <c r="M779" i="2"/>
  <c r="G714" i="2"/>
  <c r="I578" i="2"/>
  <c r="C578" i="2"/>
  <c r="F548" i="2"/>
  <c r="K548" i="2"/>
  <c r="D518" i="2"/>
  <c r="C488" i="2"/>
  <c r="J488" i="2"/>
  <c r="H748" i="2"/>
  <c r="E578" i="2"/>
  <c r="H518" i="2"/>
  <c r="D488" i="2"/>
  <c r="L578" i="2"/>
  <c r="N748" i="2"/>
  <c r="N578" i="2"/>
  <c r="N779" i="2"/>
  <c r="C643" i="2"/>
  <c r="M643" i="2"/>
  <c r="J548" i="2"/>
  <c r="N518" i="2"/>
  <c r="I676" i="2"/>
  <c r="F643" i="2"/>
  <c r="M578" i="2"/>
  <c r="J676" i="2"/>
  <c r="D548" i="2"/>
  <c r="L488" i="2"/>
  <c r="H714" i="2"/>
  <c r="N488" i="2"/>
  <c r="K518" i="2"/>
  <c r="G578" i="2"/>
  <c r="H578" i="2"/>
  <c r="H643" i="2"/>
  <c r="F779" i="2"/>
  <c r="L611" i="2"/>
  <c r="C779" i="2"/>
  <c r="E643" i="2"/>
  <c r="J611" i="2"/>
  <c r="E779" i="2"/>
  <c r="N643" i="2"/>
  <c r="J578" i="2"/>
  <c r="G548" i="2"/>
  <c r="C518" i="2"/>
  <c r="M748" i="2"/>
  <c r="D578" i="2"/>
  <c r="G518" i="2"/>
  <c r="D748" i="2"/>
  <c r="F714" i="2"/>
  <c r="K676" i="2"/>
  <c r="G643" i="2"/>
  <c r="H611" i="2"/>
  <c r="N676" i="2"/>
  <c r="L714" i="2"/>
  <c r="K611" i="2"/>
  <c r="F611" i="2"/>
  <c r="J748" i="2"/>
  <c r="C548" i="2"/>
  <c r="K578" i="2"/>
  <c r="L676" i="2"/>
  <c r="F748" i="2"/>
  <c r="J714" i="2"/>
  <c r="C714" i="2"/>
  <c r="K714" i="2"/>
  <c r="I748" i="2"/>
  <c r="L748" i="2"/>
  <c r="E748" i="2"/>
  <c r="K779" i="2"/>
  <c r="J779" i="2"/>
  <c r="G779" i="2"/>
  <c r="I779" i="2"/>
  <c r="O547" i="2"/>
  <c r="R567" i="2" s="1"/>
  <c r="O713" i="2"/>
  <c r="R733" i="2" s="1"/>
  <c r="O577" i="2"/>
  <c r="R597" i="2" s="1"/>
  <c r="O517" i="2"/>
  <c r="P537" i="2" s="1"/>
  <c r="O485" i="1"/>
  <c r="O642" i="2"/>
  <c r="R662" i="2" s="1"/>
  <c r="O411" i="1"/>
  <c r="O598" i="1"/>
  <c r="O623" i="1"/>
  <c r="O458" i="1"/>
  <c r="O675" i="2"/>
  <c r="P695" i="2" s="1"/>
  <c r="O434" i="1"/>
  <c r="O572" i="1"/>
  <c r="O487" i="2"/>
  <c r="P507" i="2" s="1"/>
  <c r="O747" i="2"/>
  <c r="P767" i="2" s="1"/>
  <c r="O453" i="2"/>
  <c r="O361" i="1"/>
  <c r="P361" i="1" s="1"/>
  <c r="O388" i="1"/>
  <c r="O542" i="1"/>
  <c r="O514" i="1"/>
  <c r="P630" i="2" l="1"/>
  <c r="R473" i="2"/>
  <c r="O454" i="2"/>
  <c r="P542" i="1"/>
  <c r="O676" i="2"/>
  <c r="P411" i="1"/>
  <c r="O518" i="2"/>
  <c r="P388" i="1"/>
  <c r="O488" i="2"/>
  <c r="P458" i="1"/>
  <c r="O578" i="2"/>
  <c r="P572" i="1"/>
  <c r="O714" i="2"/>
  <c r="P623" i="1"/>
  <c r="O779" i="2"/>
  <c r="P485" i="1"/>
  <c r="O611" i="2"/>
  <c r="P514" i="1"/>
  <c r="O643" i="2"/>
  <c r="P434" i="1"/>
  <c r="O548" i="2"/>
  <c r="P598" i="1"/>
  <c r="O748" i="2"/>
  <c r="P567" i="2"/>
  <c r="P733" i="2"/>
  <c r="R537" i="2"/>
  <c r="P597" i="2"/>
  <c r="R507" i="2"/>
  <c r="P662" i="2"/>
  <c r="R695" i="2"/>
  <c r="R767" i="2"/>
  <c r="P473" i="2"/>
  <c r="O81" i="2" l="1"/>
  <c r="O80" i="2"/>
  <c r="O79" i="2"/>
  <c r="O673" i="1" l="1"/>
  <c r="O635" i="1"/>
  <c r="O840" i="2"/>
  <c r="O10" i="1"/>
  <c r="O250" i="1" l="1"/>
  <c r="O227" i="1" l="1"/>
  <c r="O208" i="1" l="1"/>
  <c r="O182" i="1" l="1"/>
  <c r="O160" i="1" l="1"/>
  <c r="O654" i="1" l="1"/>
  <c r="O324" i="1" l="1"/>
  <c r="O313" i="1"/>
  <c r="O401" i="2"/>
  <c r="O400" i="2"/>
  <c r="O402" i="2"/>
  <c r="N420" i="2"/>
  <c r="M420" i="2"/>
  <c r="L420" i="2"/>
  <c r="K420" i="2"/>
  <c r="J420" i="2"/>
  <c r="I420" i="2"/>
  <c r="H420" i="2"/>
  <c r="G420" i="2"/>
  <c r="F420" i="2"/>
  <c r="E420" i="2"/>
  <c r="D420" i="2"/>
  <c r="C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N405" i="2"/>
  <c r="M405" i="2"/>
  <c r="L405" i="2"/>
  <c r="K405" i="2"/>
  <c r="J405" i="2"/>
  <c r="I405" i="2"/>
  <c r="H405" i="2"/>
  <c r="G405" i="2"/>
  <c r="F405" i="2"/>
  <c r="E405" i="2"/>
  <c r="D405" i="2"/>
  <c r="C405" i="2"/>
  <c r="O404" i="2"/>
  <c r="O403" i="2"/>
  <c r="O399" i="2"/>
  <c r="O398" i="2"/>
  <c r="O397" i="2"/>
  <c r="O396" i="2"/>
  <c r="O395" i="2"/>
  <c r="O394" i="2"/>
  <c r="O393" i="2"/>
  <c r="O392" i="2"/>
  <c r="N390" i="2"/>
  <c r="N330" i="1"/>
  <c r="M330" i="1"/>
  <c r="L330" i="1"/>
  <c r="K330" i="1"/>
  <c r="J330" i="1"/>
  <c r="I330" i="1"/>
  <c r="H330" i="1"/>
  <c r="G330" i="1"/>
  <c r="F330" i="1"/>
  <c r="E330" i="1"/>
  <c r="D330" i="1"/>
  <c r="C330" i="1"/>
  <c r="O329" i="1"/>
  <c r="O328" i="1"/>
  <c r="O327" i="1"/>
  <c r="O326" i="1"/>
  <c r="O325" i="1"/>
  <c r="O323" i="1"/>
  <c r="O322" i="1"/>
  <c r="O321" i="1"/>
  <c r="O320" i="1"/>
  <c r="O319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O316" i="1"/>
  <c r="O315" i="1"/>
  <c r="O314" i="1"/>
  <c r="O312" i="1"/>
  <c r="O311" i="1"/>
  <c r="O310" i="1"/>
  <c r="O309" i="1"/>
  <c r="E331" i="1" l="1"/>
  <c r="I331" i="1"/>
  <c r="D331" i="1"/>
  <c r="M331" i="1"/>
  <c r="E421" i="2"/>
  <c r="I421" i="2"/>
  <c r="M421" i="2"/>
  <c r="O405" i="2"/>
  <c r="O420" i="2"/>
  <c r="C421" i="2"/>
  <c r="G421" i="2"/>
  <c r="K421" i="2"/>
  <c r="F421" i="2"/>
  <c r="J421" i="2"/>
  <c r="N421" i="2"/>
  <c r="D421" i="2"/>
  <c r="H421" i="2"/>
  <c r="L421" i="2"/>
  <c r="H331" i="1"/>
  <c r="L331" i="1"/>
  <c r="F331" i="1"/>
  <c r="J331" i="1"/>
  <c r="N331" i="1"/>
  <c r="O330" i="1"/>
  <c r="O317" i="1"/>
  <c r="C331" i="1"/>
  <c r="G331" i="1"/>
  <c r="K331" i="1"/>
  <c r="K422" i="2" l="1"/>
  <c r="G422" i="2"/>
  <c r="F422" i="2"/>
  <c r="C422" i="2"/>
  <c r="N422" i="2"/>
  <c r="H422" i="2"/>
  <c r="L422" i="2"/>
  <c r="M422" i="2"/>
  <c r="J422" i="2"/>
  <c r="D422" i="2"/>
  <c r="I422" i="2"/>
  <c r="E422" i="2"/>
  <c r="O421" i="2"/>
  <c r="R441" i="2" s="1"/>
  <c r="O331" i="1"/>
  <c r="P331" i="1" l="1"/>
  <c r="O422" i="2"/>
  <c r="P441" i="2"/>
  <c r="K373" i="2" l="1"/>
  <c r="K388" i="2" s="1"/>
  <c r="L373" i="2"/>
  <c r="L388" i="2" s="1"/>
  <c r="M373" i="2"/>
  <c r="M388" i="2" s="1"/>
  <c r="N304" i="1" l="1"/>
  <c r="M304" i="1"/>
  <c r="L304" i="1"/>
  <c r="K304" i="1"/>
  <c r="J304" i="1"/>
  <c r="I304" i="1"/>
  <c r="H304" i="1"/>
  <c r="G304" i="1"/>
  <c r="F304" i="1"/>
  <c r="E304" i="1"/>
  <c r="D304" i="1"/>
  <c r="O301" i="1"/>
  <c r="O300" i="1"/>
  <c r="O299" i="1"/>
  <c r="O298" i="1"/>
  <c r="O297" i="1"/>
  <c r="N295" i="1"/>
  <c r="O289" i="1"/>
  <c r="O288" i="1"/>
  <c r="O379" i="2"/>
  <c r="O377" i="2"/>
  <c r="O376" i="2"/>
  <c r="O375" i="2"/>
  <c r="N373" i="2"/>
  <c r="J373" i="2"/>
  <c r="J388" i="2" s="1"/>
  <c r="I373" i="2"/>
  <c r="I388" i="2" s="1"/>
  <c r="H373" i="2"/>
  <c r="H388" i="2" s="1"/>
  <c r="G373" i="2"/>
  <c r="G388" i="2" s="1"/>
  <c r="F373" i="2"/>
  <c r="F388" i="2" s="1"/>
  <c r="E373" i="2"/>
  <c r="E388" i="2" s="1"/>
  <c r="D373" i="2"/>
  <c r="D388" i="2" s="1"/>
  <c r="C373" i="2"/>
  <c r="C388" i="2" s="1"/>
  <c r="O372" i="2"/>
  <c r="O371" i="2"/>
  <c r="O368" i="2"/>
  <c r="O367" i="2"/>
  <c r="O366" i="2"/>
  <c r="O365" i="2"/>
  <c r="O364" i="2"/>
  <c r="O363" i="2"/>
  <c r="M358" i="2"/>
  <c r="N282" i="1"/>
  <c r="M282" i="1"/>
  <c r="O279" i="1"/>
  <c r="O278" i="1"/>
  <c r="O275" i="1"/>
  <c r="O274" i="1"/>
  <c r="O273" i="1"/>
  <c r="O272" i="1"/>
  <c r="N270" i="1"/>
  <c r="M270" i="1"/>
  <c r="L270" i="1"/>
  <c r="K270" i="1"/>
  <c r="J270" i="1"/>
  <c r="I270" i="1"/>
  <c r="H270" i="1"/>
  <c r="G270" i="1"/>
  <c r="F270" i="1"/>
  <c r="E270" i="1"/>
  <c r="D270" i="1"/>
  <c r="O267" i="1"/>
  <c r="O266" i="1"/>
  <c r="O260" i="1"/>
  <c r="N358" i="2"/>
  <c r="L358" i="2"/>
  <c r="K358" i="2"/>
  <c r="J358" i="2"/>
  <c r="I358" i="2"/>
  <c r="H358" i="2"/>
  <c r="G358" i="2"/>
  <c r="F358" i="2"/>
  <c r="E358" i="2"/>
  <c r="D358" i="2"/>
  <c r="C358" i="2"/>
  <c r="O354" i="2"/>
  <c r="O351" i="2"/>
  <c r="O350" i="2"/>
  <c r="O349" i="2"/>
  <c r="O348" i="2"/>
  <c r="O347" i="2"/>
  <c r="O346" i="2"/>
  <c r="N344" i="2"/>
  <c r="M344" i="2"/>
  <c r="L344" i="2"/>
  <c r="K344" i="2"/>
  <c r="J344" i="2"/>
  <c r="I344" i="2"/>
  <c r="H344" i="2"/>
  <c r="G344" i="2"/>
  <c r="F344" i="2"/>
  <c r="E344" i="2"/>
  <c r="D344" i="2"/>
  <c r="C344" i="2"/>
  <c r="O342" i="2"/>
  <c r="O341" i="2"/>
  <c r="O332" i="2"/>
  <c r="O331" i="2"/>
  <c r="N388" i="2" l="1"/>
  <c r="O387" i="2"/>
  <c r="N305" i="1"/>
  <c r="E305" i="1"/>
  <c r="E389" i="2" s="1"/>
  <c r="I305" i="1"/>
  <c r="I389" i="2" s="1"/>
  <c r="M305" i="1"/>
  <c r="M389" i="2" s="1"/>
  <c r="F305" i="1"/>
  <c r="F389" i="2" s="1"/>
  <c r="J305" i="1"/>
  <c r="J389" i="2" s="1"/>
  <c r="C305" i="1"/>
  <c r="G305" i="1"/>
  <c r="G389" i="2" s="1"/>
  <c r="K305" i="1"/>
  <c r="K389" i="2" s="1"/>
  <c r="O295" i="1"/>
  <c r="O304" i="1"/>
  <c r="D305" i="1"/>
  <c r="D389" i="2" s="1"/>
  <c r="H305" i="1"/>
  <c r="H389" i="2" s="1"/>
  <c r="L305" i="1"/>
  <c r="L389" i="2" s="1"/>
  <c r="O373" i="2"/>
  <c r="O821" i="2"/>
  <c r="N359" i="2"/>
  <c r="D359" i="2"/>
  <c r="H359" i="2"/>
  <c r="L359" i="2"/>
  <c r="F359" i="2"/>
  <c r="J359" i="2"/>
  <c r="O270" i="1"/>
  <c r="E283" i="1"/>
  <c r="I283" i="1"/>
  <c r="M283" i="1"/>
  <c r="O282" i="1"/>
  <c r="G283" i="1"/>
  <c r="K283" i="1"/>
  <c r="F283" i="1"/>
  <c r="J283" i="1"/>
  <c r="N283" i="1"/>
  <c r="D283" i="1"/>
  <c r="H283" i="1"/>
  <c r="L283" i="1"/>
  <c r="O344" i="2"/>
  <c r="O358" i="2"/>
  <c r="E359" i="2"/>
  <c r="C359" i="2"/>
  <c r="G359" i="2"/>
  <c r="K359" i="2"/>
  <c r="I359" i="2"/>
  <c r="M359" i="2"/>
  <c r="N389" i="2" l="1"/>
  <c r="O388" i="2"/>
  <c r="P408" i="2" s="1"/>
  <c r="C389" i="2"/>
  <c r="H360" i="2"/>
  <c r="N360" i="2"/>
  <c r="L360" i="2"/>
  <c r="D360" i="2"/>
  <c r="J360" i="2"/>
  <c r="F360" i="2"/>
  <c r="G360" i="2"/>
  <c r="I360" i="2"/>
  <c r="C360" i="2"/>
  <c r="E360" i="2"/>
  <c r="K360" i="2"/>
  <c r="M360" i="2"/>
  <c r="O283" i="1"/>
  <c r="O305" i="1"/>
  <c r="O359" i="2"/>
  <c r="O360" i="2" l="1"/>
  <c r="O389" i="2"/>
  <c r="P305" i="1"/>
  <c r="R386" i="2"/>
  <c r="P386" i="2"/>
  <c r="P283" i="1"/>
  <c r="R408" i="2"/>
  <c r="O207" i="1" l="1"/>
  <c r="O205" i="1" l="1"/>
  <c r="J209" i="1"/>
  <c r="O838" i="2"/>
  <c r="O667" i="1" l="1"/>
  <c r="O837" i="2"/>
  <c r="J266" i="2"/>
  <c r="O321" i="2" l="1"/>
  <c r="O320" i="2"/>
  <c r="O319" i="2"/>
  <c r="O318" i="2"/>
  <c r="O252" i="1"/>
  <c r="O251" i="1"/>
  <c r="N326" i="2"/>
  <c r="M326" i="2"/>
  <c r="J326" i="2"/>
  <c r="I326" i="2"/>
  <c r="H326" i="2"/>
  <c r="G326" i="2"/>
  <c r="F326" i="2"/>
  <c r="E326" i="2"/>
  <c r="D326" i="2"/>
  <c r="C326" i="2"/>
  <c r="O325" i="2"/>
  <c r="O317" i="2"/>
  <c r="O316" i="2"/>
  <c r="O315" i="2"/>
  <c r="O314" i="2"/>
  <c r="N255" i="1"/>
  <c r="M255" i="1"/>
  <c r="L255" i="1"/>
  <c r="K255" i="1"/>
  <c r="J255" i="1"/>
  <c r="I255" i="1"/>
  <c r="H255" i="1"/>
  <c r="G255" i="1"/>
  <c r="F255" i="1"/>
  <c r="E255" i="1"/>
  <c r="D255" i="1"/>
  <c r="C255" i="1"/>
  <c r="O254" i="1"/>
  <c r="O253" i="1"/>
  <c r="O249" i="1"/>
  <c r="O248" i="1"/>
  <c r="O247" i="1"/>
  <c r="O246" i="1"/>
  <c r="O245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O293" i="2"/>
  <c r="O289" i="2"/>
  <c r="O277" i="2"/>
  <c r="O230" i="1"/>
  <c r="O216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O232" i="1"/>
  <c r="O231" i="1"/>
  <c r="O229" i="1"/>
  <c r="O228" i="1"/>
  <c r="O226" i="1"/>
  <c r="O225" i="1"/>
  <c r="O224" i="1"/>
  <c r="O223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O217" i="1"/>
  <c r="O215" i="1"/>
  <c r="O214" i="1"/>
  <c r="O295" i="2"/>
  <c r="O294" i="2"/>
  <c r="O288" i="2"/>
  <c r="O287" i="2"/>
  <c r="O286" i="2"/>
  <c r="O285" i="2"/>
  <c r="O284" i="2"/>
  <c r="N282" i="2"/>
  <c r="N297" i="2" s="1"/>
  <c r="M282" i="2"/>
  <c r="M297" i="2" s="1"/>
  <c r="L282" i="2"/>
  <c r="L297" i="2" s="1"/>
  <c r="K282" i="2"/>
  <c r="K297" i="2" s="1"/>
  <c r="J282" i="2"/>
  <c r="J297" i="2" s="1"/>
  <c r="I282" i="2"/>
  <c r="I297" i="2" s="1"/>
  <c r="H282" i="2"/>
  <c r="H297" i="2" s="1"/>
  <c r="G282" i="2"/>
  <c r="G297" i="2" s="1"/>
  <c r="F282" i="2"/>
  <c r="F297" i="2" s="1"/>
  <c r="E282" i="2"/>
  <c r="E297" i="2" s="1"/>
  <c r="D282" i="2"/>
  <c r="D297" i="2" s="1"/>
  <c r="C282" i="2"/>
  <c r="C297" i="2" s="1"/>
  <c r="O281" i="2"/>
  <c r="O280" i="2"/>
  <c r="O279" i="2"/>
  <c r="O278" i="2"/>
  <c r="O276" i="2"/>
  <c r="O271" i="2"/>
  <c r="N266" i="2"/>
  <c r="M266" i="2"/>
  <c r="L266" i="2"/>
  <c r="K266" i="2"/>
  <c r="I266" i="2"/>
  <c r="H266" i="2"/>
  <c r="G266" i="2"/>
  <c r="F266" i="2"/>
  <c r="E266" i="2"/>
  <c r="D266" i="2"/>
  <c r="C266" i="2"/>
  <c r="O257" i="2"/>
  <c r="O256" i="2"/>
  <c r="O255" i="2"/>
  <c r="O254" i="2"/>
  <c r="N252" i="2"/>
  <c r="M252" i="2"/>
  <c r="L252" i="2"/>
  <c r="K252" i="2"/>
  <c r="J252" i="2"/>
  <c r="I252" i="2"/>
  <c r="H252" i="2"/>
  <c r="G252" i="2"/>
  <c r="F252" i="2"/>
  <c r="E252" i="2"/>
  <c r="D252" i="2"/>
  <c r="C252" i="2"/>
  <c r="O244" i="2"/>
  <c r="O243" i="2"/>
  <c r="O242" i="2"/>
  <c r="O241" i="2"/>
  <c r="O240" i="2"/>
  <c r="N209" i="1"/>
  <c r="M209" i="1"/>
  <c r="L209" i="1"/>
  <c r="K209" i="1"/>
  <c r="I209" i="1"/>
  <c r="H209" i="1"/>
  <c r="G209" i="1"/>
  <c r="F209" i="1"/>
  <c r="E209" i="1"/>
  <c r="D209" i="1"/>
  <c r="C209" i="1"/>
  <c r="O204" i="1"/>
  <c r="O203" i="1"/>
  <c r="O202" i="1"/>
  <c r="N200" i="1"/>
  <c r="M200" i="1"/>
  <c r="L200" i="1"/>
  <c r="K200" i="1"/>
  <c r="O193" i="1"/>
  <c r="O192" i="1"/>
  <c r="O191" i="1"/>
  <c r="O296" i="2" l="1"/>
  <c r="O636" i="1"/>
  <c r="L256" i="1"/>
  <c r="L328" i="2" s="1"/>
  <c r="D256" i="1"/>
  <c r="F210" i="1"/>
  <c r="J210" i="1"/>
  <c r="N210" i="1"/>
  <c r="F267" i="2"/>
  <c r="N267" i="2"/>
  <c r="M267" i="2"/>
  <c r="E327" i="2"/>
  <c r="I327" i="2"/>
  <c r="M327" i="2"/>
  <c r="L210" i="1"/>
  <c r="H256" i="1"/>
  <c r="H328" i="2" s="1"/>
  <c r="E256" i="1"/>
  <c r="E328" i="2" s="1"/>
  <c r="I256" i="1"/>
  <c r="M256" i="1"/>
  <c r="N256" i="1"/>
  <c r="C327" i="2"/>
  <c r="G327" i="2"/>
  <c r="F327" i="2"/>
  <c r="J327" i="2"/>
  <c r="N327" i="2"/>
  <c r="O326" i="2"/>
  <c r="D327" i="2"/>
  <c r="H327" i="2"/>
  <c r="F256" i="1"/>
  <c r="O255" i="1"/>
  <c r="C256" i="1"/>
  <c r="C328" i="2" s="1"/>
  <c r="G256" i="1"/>
  <c r="K256" i="1"/>
  <c r="K328" i="2" s="1"/>
  <c r="J256" i="1"/>
  <c r="F234" i="1"/>
  <c r="F298" i="2" s="1"/>
  <c r="J234" i="1"/>
  <c r="J298" i="2" s="1"/>
  <c r="N234" i="1"/>
  <c r="N298" i="2" s="1"/>
  <c r="O282" i="2"/>
  <c r="K234" i="1"/>
  <c r="K298" i="2" s="1"/>
  <c r="C234" i="1"/>
  <c r="C298" i="2" s="1"/>
  <c r="G234" i="1"/>
  <c r="G298" i="2" s="1"/>
  <c r="O221" i="1"/>
  <c r="E234" i="1"/>
  <c r="E298" i="2" s="1"/>
  <c r="I234" i="1"/>
  <c r="I298" i="2" s="1"/>
  <c r="M234" i="1"/>
  <c r="M298" i="2" s="1"/>
  <c r="O233" i="1"/>
  <c r="D234" i="1"/>
  <c r="D298" i="2" s="1"/>
  <c r="H234" i="1"/>
  <c r="H298" i="2" s="1"/>
  <c r="L234" i="1"/>
  <c r="L298" i="2" s="1"/>
  <c r="O834" i="2"/>
  <c r="J267" i="2"/>
  <c r="O266" i="2"/>
  <c r="C267" i="2"/>
  <c r="G267" i="2"/>
  <c r="K267" i="2"/>
  <c r="L267" i="2"/>
  <c r="K210" i="1"/>
  <c r="D210" i="1"/>
  <c r="H210" i="1"/>
  <c r="M210" i="1"/>
  <c r="D267" i="2"/>
  <c r="H267" i="2"/>
  <c r="O252" i="2"/>
  <c r="E267" i="2"/>
  <c r="I267" i="2"/>
  <c r="I210" i="1"/>
  <c r="E210" i="1"/>
  <c r="O200" i="1"/>
  <c r="O209" i="1"/>
  <c r="C210" i="1"/>
  <c r="G210" i="1"/>
  <c r="C268" i="2" l="1"/>
  <c r="G328" i="2"/>
  <c r="F328" i="2"/>
  <c r="I328" i="2"/>
  <c r="D328" i="2"/>
  <c r="N328" i="2"/>
  <c r="J328" i="2"/>
  <c r="M328" i="2"/>
  <c r="O267" i="2"/>
  <c r="R296" i="2" s="1"/>
  <c r="O297" i="2"/>
  <c r="R326" i="2" s="1"/>
  <c r="M268" i="2"/>
  <c r="K268" i="2"/>
  <c r="G268" i="2"/>
  <c r="L268" i="2"/>
  <c r="J268" i="2"/>
  <c r="H268" i="2"/>
  <c r="F268" i="2"/>
  <c r="E268" i="2"/>
  <c r="I268" i="2"/>
  <c r="D268" i="2"/>
  <c r="N268" i="2"/>
  <c r="O327" i="2"/>
  <c r="O256" i="1"/>
  <c r="O234" i="1"/>
  <c r="P234" i="1" s="1"/>
  <c r="O210" i="1"/>
  <c r="P256" i="1" l="1"/>
  <c r="O328" i="2"/>
  <c r="P358" i="2"/>
  <c r="P326" i="2"/>
  <c r="O298" i="2"/>
  <c r="P210" i="1"/>
  <c r="O268" i="2"/>
  <c r="R358" i="2"/>
  <c r="P296" i="2"/>
  <c r="O218" i="2" l="1"/>
  <c r="O181" i="1" l="1"/>
  <c r="O180" i="1"/>
  <c r="O179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O185" i="1"/>
  <c r="O184" i="1"/>
  <c r="O183" i="1"/>
  <c r="O178" i="1"/>
  <c r="N176" i="1"/>
  <c r="M176" i="1"/>
  <c r="L176" i="1"/>
  <c r="K176" i="1"/>
  <c r="J176" i="1"/>
  <c r="I176" i="1"/>
  <c r="O168" i="1"/>
  <c r="O219" i="2"/>
  <c r="G187" i="1" l="1"/>
  <c r="O186" i="1"/>
  <c r="F187" i="1"/>
  <c r="J187" i="1"/>
  <c r="N187" i="1"/>
  <c r="C187" i="1"/>
  <c r="K187" i="1"/>
  <c r="D187" i="1"/>
  <c r="H187" i="1"/>
  <c r="L187" i="1"/>
  <c r="O176" i="1"/>
  <c r="E187" i="1"/>
  <c r="I187" i="1"/>
  <c r="M187" i="1"/>
  <c r="O187" i="1" l="1"/>
  <c r="P187" i="1" s="1"/>
  <c r="N235" i="2"/>
  <c r="M235" i="2"/>
  <c r="L235" i="2"/>
  <c r="K235" i="2"/>
  <c r="J235" i="2"/>
  <c r="O225" i="2"/>
  <c r="O224" i="2"/>
  <c r="O223" i="2"/>
  <c r="O222" i="2"/>
  <c r="N220" i="2"/>
  <c r="M220" i="2"/>
  <c r="L220" i="2"/>
  <c r="K220" i="2"/>
  <c r="J220" i="2"/>
  <c r="H220" i="2"/>
  <c r="H236" i="2" s="1"/>
  <c r="H237" i="2" s="1"/>
  <c r="G220" i="2"/>
  <c r="G236" i="2" s="1"/>
  <c r="G237" i="2" s="1"/>
  <c r="F220" i="2"/>
  <c r="F236" i="2" s="1"/>
  <c r="F237" i="2" s="1"/>
  <c r="E220" i="2"/>
  <c r="E236" i="2" s="1"/>
  <c r="E237" i="2" s="1"/>
  <c r="D220" i="2"/>
  <c r="D236" i="2" s="1"/>
  <c r="D237" i="2" s="1"/>
  <c r="C220" i="2"/>
  <c r="O213" i="2"/>
  <c r="O212" i="2"/>
  <c r="O211" i="2"/>
  <c r="O210" i="2"/>
  <c r="C236" i="2" l="1"/>
  <c r="C237" i="2" s="1"/>
  <c r="O220" i="2"/>
  <c r="J236" i="2"/>
  <c r="J237" i="2" s="1"/>
  <c r="N236" i="2"/>
  <c r="N237" i="2" s="1"/>
  <c r="K236" i="2"/>
  <c r="K237" i="2" s="1"/>
  <c r="L236" i="2"/>
  <c r="L237" i="2" s="1"/>
  <c r="O235" i="2"/>
  <c r="I236" i="2"/>
  <c r="I237" i="2" s="1"/>
  <c r="M236" i="2"/>
  <c r="M237" i="2" s="1"/>
  <c r="N205" i="2"/>
  <c r="M205" i="2"/>
  <c r="L205" i="2"/>
  <c r="K205" i="2"/>
  <c r="J205" i="2"/>
  <c r="I205" i="2"/>
  <c r="G205" i="2"/>
  <c r="F205" i="2"/>
  <c r="E205" i="2"/>
  <c r="D205" i="2"/>
  <c r="O202" i="2"/>
  <c r="O201" i="2"/>
  <c r="O200" i="2"/>
  <c r="O194" i="2"/>
  <c r="O193" i="2"/>
  <c r="O192" i="2"/>
  <c r="N190" i="2"/>
  <c r="M190" i="2"/>
  <c r="L190" i="2"/>
  <c r="K190" i="2"/>
  <c r="J190" i="2"/>
  <c r="I190" i="2"/>
  <c r="H190" i="2"/>
  <c r="H206" i="2" s="1"/>
  <c r="G190" i="2"/>
  <c r="F190" i="2"/>
  <c r="E190" i="2"/>
  <c r="D190" i="2"/>
  <c r="O189" i="2"/>
  <c r="O179" i="2"/>
  <c r="N163" i="1"/>
  <c r="M163" i="1"/>
  <c r="L163" i="1"/>
  <c r="K163" i="1"/>
  <c r="J163" i="1"/>
  <c r="I163" i="1"/>
  <c r="H163" i="1"/>
  <c r="G163" i="1"/>
  <c r="F163" i="1"/>
  <c r="E163" i="1"/>
  <c r="D163" i="1"/>
  <c r="O162" i="1"/>
  <c r="O161" i="1"/>
  <c r="O155" i="1"/>
  <c r="O154" i="1"/>
  <c r="N152" i="1"/>
  <c r="M152" i="1"/>
  <c r="L152" i="1"/>
  <c r="K152" i="1"/>
  <c r="J152" i="1"/>
  <c r="I152" i="1"/>
  <c r="H152" i="1"/>
  <c r="G152" i="1"/>
  <c r="F152" i="1"/>
  <c r="E152" i="1"/>
  <c r="D152" i="1"/>
  <c r="O152" i="1"/>
  <c r="O205" i="2" l="1"/>
  <c r="O236" i="2"/>
  <c r="P266" i="2" s="1"/>
  <c r="O163" i="1"/>
  <c r="O164" i="1" s="1"/>
  <c r="J206" i="2"/>
  <c r="H164" i="1"/>
  <c r="H207" i="2" s="1"/>
  <c r="L164" i="1"/>
  <c r="C164" i="1"/>
  <c r="G164" i="1"/>
  <c r="K164" i="1"/>
  <c r="N206" i="2"/>
  <c r="E164" i="1"/>
  <c r="I164" i="1"/>
  <c r="M164" i="1"/>
  <c r="J164" i="1"/>
  <c r="N164" i="1"/>
  <c r="L206" i="2"/>
  <c r="D206" i="2"/>
  <c r="K206" i="2"/>
  <c r="I206" i="2"/>
  <c r="M206" i="2"/>
  <c r="F206" i="2"/>
  <c r="C206" i="2"/>
  <c r="G206" i="2"/>
  <c r="O190" i="2"/>
  <c r="E206" i="2"/>
  <c r="D164" i="1"/>
  <c r="F164" i="1"/>
  <c r="O138" i="1"/>
  <c r="O134" i="1"/>
  <c r="O130" i="1"/>
  <c r="O129" i="1"/>
  <c r="N127" i="1"/>
  <c r="M127" i="1"/>
  <c r="L127" i="1"/>
  <c r="K127" i="1"/>
  <c r="J127" i="1"/>
  <c r="I127" i="1"/>
  <c r="H127" i="1"/>
  <c r="F127" i="1"/>
  <c r="E127" i="1"/>
  <c r="D127" i="1"/>
  <c r="O167" i="2"/>
  <c r="O168" i="2"/>
  <c r="O169" i="2"/>
  <c r="O170" i="2"/>
  <c r="N174" i="2"/>
  <c r="M174" i="2"/>
  <c r="L174" i="2"/>
  <c r="K174" i="2"/>
  <c r="J174" i="2"/>
  <c r="I174" i="2"/>
  <c r="H174" i="2"/>
  <c r="F174" i="2"/>
  <c r="E174" i="2"/>
  <c r="D174" i="2"/>
  <c r="C174" i="2"/>
  <c r="C175" i="2" s="1"/>
  <c r="O163" i="2"/>
  <c r="O162" i="2"/>
  <c r="O161" i="2"/>
  <c r="N159" i="2"/>
  <c r="M159" i="2"/>
  <c r="L159" i="2"/>
  <c r="K159" i="2"/>
  <c r="J159" i="2"/>
  <c r="I159" i="2"/>
  <c r="H159" i="2"/>
  <c r="F159" i="2"/>
  <c r="E159" i="2"/>
  <c r="D159" i="2"/>
  <c r="O158" i="2"/>
  <c r="O157" i="2"/>
  <c r="O151" i="2"/>
  <c r="O150" i="2"/>
  <c r="O149" i="2"/>
  <c r="O139" i="1" l="1"/>
  <c r="O140" i="1" s="1"/>
  <c r="P164" i="1"/>
  <c r="I207" i="2"/>
  <c r="M207" i="2"/>
  <c r="N207" i="2"/>
  <c r="E207" i="2"/>
  <c r="G207" i="2"/>
  <c r="R266" i="2"/>
  <c r="O237" i="2"/>
  <c r="K207" i="2"/>
  <c r="F207" i="2"/>
  <c r="C207" i="2"/>
  <c r="L207" i="2"/>
  <c r="D207" i="2"/>
  <c r="J207" i="2"/>
  <c r="O206" i="2"/>
  <c r="G175" i="2"/>
  <c r="G176" i="2" s="1"/>
  <c r="K175" i="2"/>
  <c r="C140" i="1"/>
  <c r="C176" i="2" s="1"/>
  <c r="K140" i="1"/>
  <c r="D140" i="1"/>
  <c r="H140" i="1"/>
  <c r="L140" i="1"/>
  <c r="F140" i="1"/>
  <c r="F176" i="2" s="1"/>
  <c r="J140" i="1"/>
  <c r="N140" i="1"/>
  <c r="E140" i="1"/>
  <c r="I140" i="1"/>
  <c r="M140" i="1"/>
  <c r="D175" i="2"/>
  <c r="H175" i="2"/>
  <c r="L175" i="2"/>
  <c r="O159" i="2"/>
  <c r="O174" i="2"/>
  <c r="F175" i="2"/>
  <c r="J175" i="2"/>
  <c r="N175" i="2"/>
  <c r="E175" i="2"/>
  <c r="I175" i="2"/>
  <c r="M175" i="2"/>
  <c r="O96" i="1"/>
  <c r="O99" i="1"/>
  <c r="O101" i="1"/>
  <c r="O119" i="2"/>
  <c r="O120" i="2"/>
  <c r="O121" i="2"/>
  <c r="O122" i="2"/>
  <c r="O126" i="2"/>
  <c r="O127" i="2"/>
  <c r="K176" i="2" l="1"/>
  <c r="H176" i="2"/>
  <c r="M176" i="2"/>
  <c r="L176" i="2"/>
  <c r="D176" i="2"/>
  <c r="I176" i="2"/>
  <c r="N176" i="2"/>
  <c r="E176" i="2"/>
  <c r="J176" i="2"/>
  <c r="R235" i="2"/>
  <c r="O207" i="2"/>
  <c r="P235" i="2"/>
  <c r="O175" i="2"/>
  <c r="O176" i="2" s="1"/>
  <c r="R205" i="2" l="1"/>
  <c r="P140" i="1"/>
  <c r="P205" i="2"/>
  <c r="O87" i="1" l="1"/>
  <c r="O82" i="1"/>
  <c r="O77" i="1"/>
  <c r="O76" i="1"/>
  <c r="O77" i="2" l="1"/>
  <c r="O78" i="2"/>
  <c r="O5" i="1"/>
  <c r="O8" i="1"/>
  <c r="O9" i="1"/>
  <c r="O672" i="1" l="1"/>
  <c r="O839" i="2"/>
  <c r="O789" i="2" l="1"/>
  <c r="O793" i="2"/>
  <c r="O652" i="1" l="1"/>
  <c r="A844" i="2" l="1"/>
  <c r="O666" i="1" l="1"/>
  <c r="O824" i="2" l="1"/>
  <c r="E59" i="1"/>
  <c r="O803" i="2" l="1"/>
  <c r="O819" i="2" l="1"/>
  <c r="N697" i="1" l="1"/>
  <c r="M697" i="1"/>
  <c r="L697" i="1"/>
  <c r="K697" i="1"/>
  <c r="J697" i="1"/>
  <c r="I697" i="1"/>
  <c r="H697" i="1"/>
  <c r="G697" i="1"/>
  <c r="F697" i="1"/>
  <c r="E697" i="1"/>
  <c r="D697" i="1"/>
  <c r="C697" i="1"/>
  <c r="O801" i="2" l="1"/>
  <c r="O787" i="2" l="1"/>
  <c r="O816" i="2"/>
  <c r="O791" i="2"/>
  <c r="O800" i="2"/>
  <c r="O809" i="2"/>
  <c r="O812" i="2"/>
  <c r="O814" i="2"/>
  <c r="O826" i="2"/>
  <c r="O822" i="2"/>
  <c r="O788" i="2"/>
  <c r="O835" i="2" l="1"/>
  <c r="N144" i="2" l="1"/>
  <c r="M144" i="2"/>
  <c r="L144" i="2"/>
  <c r="K144" i="2"/>
  <c r="J144" i="2"/>
  <c r="I144" i="2"/>
  <c r="H144" i="2"/>
  <c r="G144" i="2"/>
  <c r="D144" i="2"/>
  <c r="C144" i="2"/>
  <c r="O144" i="2"/>
  <c r="O118" i="2"/>
  <c r="O128" i="2" s="1"/>
  <c r="N113" i="2"/>
  <c r="M113" i="2"/>
  <c r="L113" i="2"/>
  <c r="K113" i="2"/>
  <c r="J113" i="2"/>
  <c r="I113" i="2"/>
  <c r="H113" i="2"/>
  <c r="G113" i="2"/>
  <c r="F113" i="2"/>
  <c r="D113" i="2"/>
  <c r="C113" i="2"/>
  <c r="O104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O92" i="2"/>
  <c r="N87" i="2"/>
  <c r="M87" i="2"/>
  <c r="L87" i="2"/>
  <c r="K87" i="2"/>
  <c r="J87" i="2"/>
  <c r="I87" i="2"/>
  <c r="H87" i="2"/>
  <c r="G87" i="2"/>
  <c r="F87" i="2"/>
  <c r="E87" i="2"/>
  <c r="C87" i="2"/>
  <c r="O76" i="2"/>
  <c r="O87" i="2" s="1"/>
  <c r="N74" i="2"/>
  <c r="M74" i="2"/>
  <c r="L74" i="2"/>
  <c r="K74" i="2"/>
  <c r="J74" i="2"/>
  <c r="I74" i="2"/>
  <c r="H74" i="2"/>
  <c r="G74" i="2"/>
  <c r="F74" i="2"/>
  <c r="E74" i="2"/>
  <c r="D88" i="2"/>
  <c r="O145" i="2" l="1"/>
  <c r="E805" i="2"/>
  <c r="E842" i="2"/>
  <c r="D145" i="2"/>
  <c r="M805" i="2"/>
  <c r="G805" i="2"/>
  <c r="N805" i="2"/>
  <c r="M88" i="2"/>
  <c r="I88" i="2"/>
  <c r="I845" i="2" s="1"/>
  <c r="D805" i="2"/>
  <c r="C88" i="2"/>
  <c r="C845" i="2" s="1"/>
  <c r="G88" i="2"/>
  <c r="K88" i="2"/>
  <c r="K845" i="2" s="1"/>
  <c r="E88" i="2"/>
  <c r="J805" i="2"/>
  <c r="H145" i="2"/>
  <c r="J145" i="2"/>
  <c r="L145" i="2"/>
  <c r="N145" i="2"/>
  <c r="G145" i="2"/>
  <c r="I145" i="2"/>
  <c r="K145" i="2"/>
  <c r="M145" i="2"/>
  <c r="H805" i="2"/>
  <c r="F805" i="2"/>
  <c r="O102" i="2"/>
  <c r="O74" i="2"/>
  <c r="M842" i="2"/>
  <c r="D842" i="2"/>
  <c r="H842" i="2"/>
  <c r="J842" i="2"/>
  <c r="N842" i="2"/>
  <c r="O828" i="2"/>
  <c r="O790" i="2"/>
  <c r="O792" i="2"/>
  <c r="O795" i="2"/>
  <c r="O796" i="2"/>
  <c r="O797" i="2"/>
  <c r="O804" i="2"/>
  <c r="O808" i="2"/>
  <c r="O811" i="2"/>
  <c r="O813" i="2"/>
  <c r="O815" i="2"/>
  <c r="O825" i="2"/>
  <c r="E114" i="2"/>
  <c r="O113" i="2"/>
  <c r="O829" i="2"/>
  <c r="F88" i="2"/>
  <c r="H88" i="2"/>
  <c r="J88" i="2"/>
  <c r="L88" i="2"/>
  <c r="L845" i="2" s="1"/>
  <c r="L847" i="2" s="1"/>
  <c r="N88" i="2"/>
  <c r="D114" i="2"/>
  <c r="F114" i="2"/>
  <c r="H114" i="2"/>
  <c r="J114" i="2"/>
  <c r="L114" i="2"/>
  <c r="N114" i="2"/>
  <c r="C114" i="2"/>
  <c r="G114" i="2"/>
  <c r="I114" i="2"/>
  <c r="K114" i="2"/>
  <c r="M114" i="2"/>
  <c r="C145" i="2"/>
  <c r="O784" i="2"/>
  <c r="O785" i="2"/>
  <c r="O786" i="2"/>
  <c r="O830" i="2"/>
  <c r="O831" i="2"/>
  <c r="O833" i="2"/>
  <c r="O836" i="2"/>
  <c r="O841" i="2"/>
  <c r="F144" i="2"/>
  <c r="F145" i="2" s="1"/>
  <c r="G842" i="2"/>
  <c r="F842" i="2"/>
  <c r="O807" i="2"/>
  <c r="I847" i="2" l="1"/>
  <c r="I846" i="2"/>
  <c r="N845" i="2"/>
  <c r="F845" i="2"/>
  <c r="D845" i="2"/>
  <c r="M845" i="2"/>
  <c r="J845" i="2"/>
  <c r="H845" i="2"/>
  <c r="G845" i="2"/>
  <c r="E845" i="2"/>
  <c r="O114" i="2"/>
  <c r="P145" i="2" s="1"/>
  <c r="E843" i="2"/>
  <c r="N843" i="2"/>
  <c r="M843" i="2"/>
  <c r="G843" i="2"/>
  <c r="D843" i="2"/>
  <c r="J843" i="2"/>
  <c r="H843" i="2"/>
  <c r="O88" i="2"/>
  <c r="F843" i="2"/>
  <c r="P174" i="2"/>
  <c r="C842" i="2"/>
  <c r="O842" i="2"/>
  <c r="O805" i="2"/>
  <c r="O845" i="2" l="1"/>
  <c r="H846" i="2"/>
  <c r="E846" i="2"/>
  <c r="E847" i="2"/>
  <c r="L846" i="2"/>
  <c r="G846" i="2"/>
  <c r="R174" i="2"/>
  <c r="P114" i="2"/>
  <c r="R114" i="2"/>
  <c r="N846" i="2"/>
  <c r="K846" i="2"/>
  <c r="R145" i="2"/>
  <c r="M846" i="2"/>
  <c r="C843" i="2"/>
  <c r="D847" i="2"/>
  <c r="J847" i="2"/>
  <c r="H847" i="2"/>
  <c r="M847" i="2"/>
  <c r="K847" i="2"/>
  <c r="N847" i="2"/>
  <c r="F846" i="2"/>
  <c r="J846" i="2"/>
  <c r="F847" i="2"/>
  <c r="D846" i="2"/>
  <c r="O843" i="2"/>
  <c r="G847" i="2"/>
  <c r="C847" i="2" l="1"/>
  <c r="C737" i="1"/>
  <c r="C846" i="2"/>
  <c r="O847" i="2"/>
  <c r="O846" i="2"/>
  <c r="N701" i="1"/>
  <c r="M701" i="1"/>
  <c r="L701" i="1"/>
  <c r="K701" i="1"/>
  <c r="J701" i="1"/>
  <c r="I701" i="1"/>
  <c r="H701" i="1"/>
  <c r="G701" i="1"/>
  <c r="F701" i="1"/>
  <c r="E701" i="1"/>
  <c r="D701" i="1"/>
  <c r="O633" i="1" l="1"/>
  <c r="C701" i="1"/>
  <c r="O641" i="1"/>
  <c r="O653" i="1" l="1"/>
  <c r="O647" i="1"/>
  <c r="O668" i="1" l="1"/>
  <c r="O670" i="1" l="1"/>
  <c r="O660" i="1" l="1"/>
  <c r="O662" i="1" l="1"/>
  <c r="N700" i="1"/>
  <c r="M700" i="1"/>
  <c r="L700" i="1"/>
  <c r="K700" i="1"/>
  <c r="G700" i="1"/>
  <c r="F700" i="1"/>
  <c r="E700" i="1"/>
  <c r="D700" i="1"/>
  <c r="C700" i="1" l="1"/>
  <c r="H700" i="1"/>
  <c r="J700" i="1"/>
  <c r="I700" i="1" l="1"/>
  <c r="O640" i="1" l="1"/>
  <c r="O657" i="1" l="1"/>
  <c r="N114" i="1"/>
  <c r="M114" i="1"/>
  <c r="L114" i="1"/>
  <c r="K114" i="1"/>
  <c r="J114" i="1"/>
  <c r="I114" i="1"/>
  <c r="H114" i="1"/>
  <c r="G114" i="1"/>
  <c r="N102" i="1"/>
  <c r="M102" i="1"/>
  <c r="L102" i="1"/>
  <c r="K102" i="1"/>
  <c r="J102" i="1"/>
  <c r="I102" i="1"/>
  <c r="D102" i="1"/>
  <c r="C102" i="1"/>
  <c r="N90" i="1"/>
  <c r="M90" i="1"/>
  <c r="L90" i="1"/>
  <c r="K90" i="1"/>
  <c r="J90" i="1"/>
  <c r="I90" i="1"/>
  <c r="H90" i="1"/>
  <c r="N83" i="1"/>
  <c r="M83" i="1"/>
  <c r="L83" i="1"/>
  <c r="K83" i="1"/>
  <c r="J83" i="1"/>
  <c r="I83" i="1"/>
  <c r="H83" i="1"/>
  <c r="D115" i="1" l="1"/>
  <c r="D146" i="2" s="1"/>
  <c r="F115" i="1"/>
  <c r="F146" i="2" s="1"/>
  <c r="J115" i="1"/>
  <c r="J146" i="2" s="1"/>
  <c r="L115" i="1"/>
  <c r="L146" i="2" s="1"/>
  <c r="N115" i="1"/>
  <c r="N146" i="2" s="1"/>
  <c r="H102" i="1"/>
  <c r="H115" i="1" s="1"/>
  <c r="H146" i="2" s="1"/>
  <c r="G102" i="1"/>
  <c r="G115" i="1" s="1"/>
  <c r="G146" i="2" s="1"/>
  <c r="O95" i="1"/>
  <c r="I115" i="1"/>
  <c r="I146" i="2" s="1"/>
  <c r="K115" i="1"/>
  <c r="K146" i="2" s="1"/>
  <c r="M115" i="1"/>
  <c r="M146" i="2" s="1"/>
  <c r="C115" i="1"/>
  <c r="C146" i="2" s="1"/>
  <c r="E115" i="1"/>
  <c r="E146" i="2" s="1"/>
  <c r="G90" i="1"/>
  <c r="C90" i="1"/>
  <c r="G83" i="1"/>
  <c r="C83" i="1"/>
  <c r="F90" i="1"/>
  <c r="O90" i="1"/>
  <c r="I91" i="1"/>
  <c r="I115" i="2" s="1"/>
  <c r="K91" i="1"/>
  <c r="K115" i="2" s="1"/>
  <c r="M91" i="1"/>
  <c r="M115" i="2" s="1"/>
  <c r="H91" i="1"/>
  <c r="H115" i="2" s="1"/>
  <c r="J91" i="1"/>
  <c r="J115" i="2" s="1"/>
  <c r="L91" i="1"/>
  <c r="L115" i="2" s="1"/>
  <c r="N91" i="1"/>
  <c r="N115" i="2" s="1"/>
  <c r="F83" i="1"/>
  <c r="C91" i="1" l="1"/>
  <c r="O102" i="1"/>
  <c r="O115" i="1" s="1"/>
  <c r="P115" i="1" s="1"/>
  <c r="O83" i="1"/>
  <c r="O91" i="1" s="1"/>
  <c r="E91" i="1"/>
  <c r="E115" i="2" s="1"/>
  <c r="D91" i="1"/>
  <c r="D115" i="2" s="1"/>
  <c r="G91" i="1"/>
  <c r="G115" i="2" s="1"/>
  <c r="F91" i="1"/>
  <c r="F115" i="2" s="1"/>
  <c r="D688" i="1"/>
  <c r="E688" i="1"/>
  <c r="F688" i="1"/>
  <c r="G688" i="1"/>
  <c r="H688" i="1"/>
  <c r="I688" i="1"/>
  <c r="J688" i="1"/>
  <c r="K688" i="1"/>
  <c r="L688" i="1"/>
  <c r="M688" i="1"/>
  <c r="N688" i="1"/>
  <c r="D689" i="1"/>
  <c r="F689" i="1"/>
  <c r="G689" i="1"/>
  <c r="H689" i="1"/>
  <c r="I689" i="1"/>
  <c r="J689" i="1"/>
  <c r="K689" i="1"/>
  <c r="L689" i="1"/>
  <c r="M689" i="1"/>
  <c r="N689" i="1"/>
  <c r="D692" i="1"/>
  <c r="E692" i="1"/>
  <c r="F692" i="1"/>
  <c r="G692" i="1"/>
  <c r="H692" i="1"/>
  <c r="J692" i="1"/>
  <c r="K692" i="1"/>
  <c r="L692" i="1"/>
  <c r="M692" i="1"/>
  <c r="N692" i="1"/>
  <c r="D698" i="1"/>
  <c r="E698" i="1"/>
  <c r="F698" i="1"/>
  <c r="G698" i="1"/>
  <c r="H698" i="1"/>
  <c r="I698" i="1"/>
  <c r="J698" i="1"/>
  <c r="K698" i="1"/>
  <c r="L698" i="1"/>
  <c r="M698" i="1"/>
  <c r="N698" i="1"/>
  <c r="D702" i="1"/>
  <c r="E702" i="1"/>
  <c r="F702" i="1"/>
  <c r="G702" i="1"/>
  <c r="H702" i="1"/>
  <c r="I702" i="1"/>
  <c r="J702" i="1"/>
  <c r="K702" i="1"/>
  <c r="L702" i="1"/>
  <c r="M702" i="1"/>
  <c r="N702" i="1"/>
  <c r="P91" i="1" l="1"/>
  <c r="O649" i="1"/>
  <c r="E689" i="1"/>
  <c r="E643" i="1"/>
  <c r="C115" i="2"/>
  <c r="O631" i="1"/>
  <c r="O637" i="1"/>
  <c r="O630" i="1"/>
  <c r="C702" i="1"/>
  <c r="O642" i="1"/>
  <c r="O651" i="1"/>
  <c r="O628" i="1"/>
  <c r="O634" i="1"/>
  <c r="C689" i="1"/>
  <c r="O629" i="1"/>
  <c r="O656" i="1"/>
  <c r="O661" i="1"/>
  <c r="O671" i="1"/>
  <c r="O674" i="1"/>
  <c r="C692" i="1"/>
  <c r="O632" i="1"/>
  <c r="C698" i="1"/>
  <c r="O638" i="1"/>
  <c r="O646" i="1"/>
  <c r="O655" i="1"/>
  <c r="O648" i="1"/>
  <c r="O115" i="2"/>
  <c r="P83" i="1"/>
  <c r="O146" i="2"/>
  <c r="N693" i="1"/>
  <c r="J693" i="1"/>
  <c r="F693" i="1"/>
  <c r="L695" i="1"/>
  <c r="H695" i="1"/>
  <c r="D695" i="1"/>
  <c r="K693" i="1"/>
  <c r="G693" i="1"/>
  <c r="C695" i="1"/>
  <c r="M693" i="1"/>
  <c r="I693" i="1"/>
  <c r="E693" i="1"/>
  <c r="G695" i="1"/>
  <c r="J695" i="1"/>
  <c r="K695" i="1"/>
  <c r="N695" i="1"/>
  <c r="F695" i="1"/>
  <c r="C693" i="1"/>
  <c r="M695" i="1"/>
  <c r="I695" i="1"/>
  <c r="E695" i="1"/>
  <c r="L693" i="1"/>
  <c r="H693" i="1"/>
  <c r="D693" i="1"/>
  <c r="C691" i="1"/>
  <c r="M691" i="1"/>
  <c r="K691" i="1"/>
  <c r="E691" i="1"/>
  <c r="N691" i="1"/>
  <c r="L691" i="1"/>
  <c r="J691" i="1"/>
  <c r="F691" i="1"/>
  <c r="D691" i="1"/>
  <c r="I691" i="1"/>
  <c r="H691" i="1"/>
  <c r="G691" i="1"/>
  <c r="O658" i="1"/>
  <c r="N71" i="1"/>
  <c r="M71" i="1"/>
  <c r="L71" i="1"/>
  <c r="K71" i="1"/>
  <c r="J71" i="1"/>
  <c r="I71" i="1"/>
  <c r="H71" i="1"/>
  <c r="G71" i="1"/>
  <c r="N59" i="1"/>
  <c r="M59" i="1"/>
  <c r="L59" i="1"/>
  <c r="K59" i="1"/>
  <c r="J59" i="1"/>
  <c r="I59" i="1"/>
  <c r="H59" i="1"/>
  <c r="G59" i="1"/>
  <c r="O676" i="1" l="1"/>
  <c r="G72" i="1"/>
  <c r="G89" i="2" s="1"/>
  <c r="I72" i="1"/>
  <c r="I89" i="2" s="1"/>
  <c r="K72" i="1"/>
  <c r="K89" i="2" s="1"/>
  <c r="M72" i="1"/>
  <c r="M89" i="2" s="1"/>
  <c r="H72" i="1"/>
  <c r="H89" i="2" s="1"/>
  <c r="J72" i="1"/>
  <c r="J89" i="2" s="1"/>
  <c r="L72" i="1"/>
  <c r="L89" i="2" s="1"/>
  <c r="N72" i="1"/>
  <c r="N89" i="2" s="1"/>
  <c r="E703" i="1"/>
  <c r="F71" i="1"/>
  <c r="D71" i="1"/>
  <c r="C71" i="1"/>
  <c r="F59" i="1"/>
  <c r="D59" i="1"/>
  <c r="C59" i="1"/>
  <c r="K703" i="1"/>
  <c r="E71" i="1"/>
  <c r="P71" i="1" l="1"/>
  <c r="E677" i="1"/>
  <c r="C72" i="1"/>
  <c r="F72" i="1"/>
  <c r="F89" i="2" s="1"/>
  <c r="D72" i="1"/>
  <c r="D679" i="1" s="1"/>
  <c r="C703" i="1"/>
  <c r="D643" i="1"/>
  <c r="D703" i="1" s="1"/>
  <c r="M643" i="1"/>
  <c r="F643" i="1"/>
  <c r="F703" i="1" s="1"/>
  <c r="J643" i="1"/>
  <c r="J703" i="1" s="1"/>
  <c r="N643" i="1"/>
  <c r="N703" i="1" s="1"/>
  <c r="E72" i="1"/>
  <c r="E89" i="2" s="1"/>
  <c r="P59" i="1"/>
  <c r="N25" i="1"/>
  <c r="M25" i="1"/>
  <c r="L25" i="1"/>
  <c r="K25" i="1"/>
  <c r="J25" i="1"/>
  <c r="I25" i="1"/>
  <c r="H25" i="1"/>
  <c r="G25" i="1"/>
  <c r="F25" i="1"/>
  <c r="E25" i="1"/>
  <c r="N11" i="1"/>
  <c r="M11" i="1"/>
  <c r="L11" i="1"/>
  <c r="K11" i="1"/>
  <c r="J11" i="1"/>
  <c r="I11" i="1"/>
  <c r="H11" i="1"/>
  <c r="G11" i="1"/>
  <c r="F11" i="1"/>
  <c r="D677" i="1" l="1"/>
  <c r="D737" i="1" s="1"/>
  <c r="D89" i="2"/>
  <c r="M703" i="1"/>
  <c r="M677" i="1"/>
  <c r="C89" i="2"/>
  <c r="P72" i="1"/>
  <c r="I26" i="1"/>
  <c r="I33" i="2" s="1"/>
  <c r="M26" i="1"/>
  <c r="M33" i="2" s="1"/>
  <c r="G26" i="1"/>
  <c r="G33" i="2" s="1"/>
  <c r="K26" i="1"/>
  <c r="K679" i="1" s="1"/>
  <c r="I703" i="1"/>
  <c r="F677" i="1"/>
  <c r="O643" i="1"/>
  <c r="L643" i="1"/>
  <c r="H643" i="1"/>
  <c r="H677" i="1" s="1"/>
  <c r="G643" i="1"/>
  <c r="G703" i="1" s="1"/>
  <c r="F26" i="1"/>
  <c r="F33" i="2" s="1"/>
  <c r="H26" i="1"/>
  <c r="H33" i="2" s="1"/>
  <c r="J26" i="1"/>
  <c r="J33" i="2" s="1"/>
  <c r="L26" i="1"/>
  <c r="N26" i="1"/>
  <c r="N33" i="2" s="1"/>
  <c r="E26" i="1"/>
  <c r="E33" i="2" s="1"/>
  <c r="C11" i="1"/>
  <c r="O4" i="1"/>
  <c r="C25" i="1"/>
  <c r="L33" i="2" l="1"/>
  <c r="L679" i="1"/>
  <c r="K680" i="1"/>
  <c r="K681" i="1"/>
  <c r="L703" i="1"/>
  <c r="L677" i="1"/>
  <c r="K33" i="2"/>
  <c r="N679" i="1"/>
  <c r="F679" i="1"/>
  <c r="F680" i="1" s="1"/>
  <c r="D680" i="1"/>
  <c r="M679" i="1"/>
  <c r="M680" i="1" s="1"/>
  <c r="I679" i="1"/>
  <c r="J679" i="1"/>
  <c r="E679" i="1"/>
  <c r="E680" i="1" s="1"/>
  <c r="H679" i="1"/>
  <c r="H680" i="1" s="1"/>
  <c r="G679" i="1"/>
  <c r="H703" i="1"/>
  <c r="O11" i="1"/>
  <c r="O26" i="1" s="1"/>
  <c r="O33" i="2" s="1"/>
  <c r="F737" i="1"/>
  <c r="O89" i="2"/>
  <c r="P643" i="1"/>
  <c r="E737" i="1"/>
  <c r="C26" i="1"/>
  <c r="C679" i="1" s="1"/>
  <c r="C681" i="1" s="1"/>
  <c r="C33" i="2" l="1"/>
  <c r="C680" i="1"/>
  <c r="O679" i="1"/>
  <c r="H737" i="1"/>
  <c r="G677" i="1"/>
  <c r="G737" i="1" s="1"/>
  <c r="E681" i="1"/>
  <c r="F681" i="1"/>
  <c r="I677" i="1"/>
  <c r="I681" i="1" l="1"/>
  <c r="I680" i="1"/>
  <c r="G680" i="1"/>
  <c r="H681" i="1"/>
  <c r="J677" i="1"/>
  <c r="G681" i="1"/>
  <c r="L680" i="1"/>
  <c r="J737" i="1" l="1"/>
  <c r="J680" i="1"/>
  <c r="I737" i="1"/>
  <c r="J681" i="1"/>
  <c r="L737" i="1"/>
  <c r="K737" i="1" l="1"/>
  <c r="N677" i="1"/>
  <c r="L681" i="1"/>
  <c r="O677" i="1"/>
  <c r="O680" i="1" s="1"/>
  <c r="N737" i="1" l="1"/>
  <c r="N680" i="1"/>
  <c r="M737" i="1"/>
  <c r="N681" i="1"/>
  <c r="M681" i="1"/>
  <c r="P676" i="1"/>
  <c r="P677" i="1" l="1"/>
  <c r="O681" i="1"/>
  <c r="P26" i="1" l="1"/>
  <c r="D68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03" authorId="0" shapeId="0" xr:uid="{0757A876-E9EA-43ED-9A63-D42BC69145F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FALSE, then not picking up all the rates</t>
        </r>
      </text>
    </comment>
  </commentList>
</comments>
</file>

<file path=xl/sharedStrings.xml><?xml version="1.0" encoding="utf-8"?>
<sst xmlns="http://schemas.openxmlformats.org/spreadsheetml/2006/main" count="3165" uniqueCount="126">
  <si>
    <t>Rate Code</t>
  </si>
  <si>
    <t>Voltage Level</t>
  </si>
  <si>
    <t>Total</t>
  </si>
  <si>
    <t>Total New Mexico</t>
  </si>
  <si>
    <t>New Mexico</t>
  </si>
  <si>
    <t>Texas</t>
  </si>
  <si>
    <t>Total Texas</t>
  </si>
  <si>
    <t>Grand Total</t>
  </si>
  <si>
    <t>NMRT01-RESIDENTIAL</t>
  </si>
  <si>
    <t>NMRT03-SMALL COMMERCIAL</t>
  </si>
  <si>
    <t>NMRT04-GENERAL SERVICE</t>
  </si>
  <si>
    <t>NMRT05-IRRIGATION</t>
  </si>
  <si>
    <t>NMRT07-CITY &amp; COUNTY</t>
  </si>
  <si>
    <t>NMRT10-MILITARY</t>
  </si>
  <si>
    <t>NMRT12-AREA LIGHTING</t>
  </si>
  <si>
    <t>TXRT01-RESIDENTIAL</t>
  </si>
  <si>
    <t>TXRT02-SMALL COMMERCIAL</t>
  </si>
  <si>
    <t>TXRT07-OUTDOOR RECREATIONAL</t>
  </si>
  <si>
    <t>TXRT11-WATER PUMPING</t>
  </si>
  <si>
    <t>TXRT24-GENERAL SERVICE</t>
  </si>
  <si>
    <t>TXRT25-LARGE POWER</t>
  </si>
  <si>
    <t>TXRT28-AREA LIGHTING</t>
  </si>
  <si>
    <t>TXRT41-CITY &amp; COUNTY</t>
  </si>
  <si>
    <t>TXRT08-STREET LIGHTING</t>
  </si>
  <si>
    <t>NMRT08-PUMPING</t>
  </si>
  <si>
    <t>TXRT22-IRRIGATION</t>
  </si>
  <si>
    <t>TXRT34-COTTON GIN</t>
  </si>
  <si>
    <t>Check</t>
  </si>
  <si>
    <t>NMRT19-SEASONAL AGRICULTURAL</t>
  </si>
  <si>
    <t>TXRT26-PETROLEUM REFINERY</t>
  </si>
  <si>
    <t>TXRT38-INTERRUPTIBLE</t>
  </si>
  <si>
    <t>NMRT25-OUTDOOR RECREATIONAL</t>
  </si>
  <si>
    <t xml:space="preserve">1-RESIDENTIAL                             </t>
  </si>
  <si>
    <t xml:space="preserve">3-NON RESIDENTIAL                         </t>
  </si>
  <si>
    <t xml:space="preserve">6-OTHER PUBLIC AUTHORITIES                </t>
  </si>
  <si>
    <t>Revenue Class</t>
  </si>
  <si>
    <t>Rate</t>
  </si>
  <si>
    <t xml:space="preserve">5-MUNICIPAL LIGHTING                      </t>
  </si>
  <si>
    <t xml:space="preserve">4-INDUSTRIAL                              </t>
  </si>
  <si>
    <t>Secondary Fuel</t>
  </si>
  <si>
    <t>Primary Fuel</t>
  </si>
  <si>
    <t>TXRT30-ELECTRIC FURNACE</t>
  </si>
  <si>
    <t>Transmission Fuel</t>
  </si>
  <si>
    <t>Check to Revenue Class kWh (all values should be 0)</t>
  </si>
  <si>
    <t>TXRT45-COGEN SUPPLEMENTAL</t>
  </si>
  <si>
    <t>NMRT09-LARGE POWER</t>
  </si>
  <si>
    <t>TXRTWH-WATER HEATING</t>
  </si>
  <si>
    <t>&lt;&lt; Open to check</t>
  </si>
  <si>
    <t>TXRT31-MILITARY</t>
  </si>
  <si>
    <t>TXRT25A-LARGE POWER OFF-PEAK</t>
  </si>
  <si>
    <t>TXRT43-STATE UNIVERSITY</t>
  </si>
  <si>
    <t>NMRT11-STREET LIGHTING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</si>
  <si>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</si>
  <si>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</si>
  <si>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</si>
  <si>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</si>
  <si>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</si>
  <si>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</si>
  <si>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</si>
  <si>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</si>
  <si>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</si>
  <si>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</si>
  <si>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</si>
  <si>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</si>
  <si>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</si>
  <si>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</si>
  <si>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</si>
  <si>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</si>
  <si>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</si>
  <si>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</si>
  <si>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</si>
  <si>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</si>
  <si>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</si>
  <si>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</si>
  <si>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</si>
  <si>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</si>
  <si>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</si>
  <si>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</si>
  <si>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</si>
  <si>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</si>
  <si>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</si>
  <si>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</si>
  <si>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</si>
  <si>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</si>
  <si>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</si>
  <si>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</si>
  <si>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</si>
  <si>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TXRT11TU-TOU WATER PUMPING</t>
  </si>
  <si>
    <t>Out of Billing Period Adjustments - 2019-12</t>
  </si>
  <si>
    <t>Out of Billing Period Adjustments - 2020-01</t>
  </si>
  <si>
    <t>Out of Billing Period Adjustments - 2020-02</t>
  </si>
  <si>
    <t>Out of Billing Period Adjustments - 2020-03</t>
  </si>
  <si>
    <t>Out of Billing Period Adjustments - 2020-04</t>
  </si>
  <si>
    <t>Out of Billing Period Adjustments - 2020-05</t>
  </si>
  <si>
    <t>Out of Billing Period Adjustments - 2020-06</t>
  </si>
  <si>
    <t>Out of Billing Period Adjustments - 2020-07</t>
  </si>
  <si>
    <t>Out of Billing Period Adjustments - 2020-08</t>
  </si>
  <si>
    <t>Out of Billing Period Adjustments - 2020-09</t>
  </si>
  <si>
    <t>Out of Billing Period Adjustments - 2020-12</t>
  </si>
  <si>
    <t>Out of Billing Period Adjustments - 2020-10</t>
  </si>
  <si>
    <t>Out of Billing Period Adjustments - 2020-11</t>
  </si>
  <si>
    <t xml:space="preserve">TXRT28-AREA LIGHTING </t>
  </si>
  <si>
    <t>T-09-GOVERNMENTAL TRAFFIC SIGNAL</t>
  </si>
  <si>
    <t>T-08-GOVERNMENTAL STREET LIGHTING</t>
  </si>
  <si>
    <t>TEVC-ELECTRIC VEHICLE CHARGE</t>
  </si>
  <si>
    <t>Transmission Fuel - Interruptible</t>
  </si>
  <si>
    <t>Out of Billing Period Adjustments - 2021-01</t>
  </si>
  <si>
    <t>Out of Billing Period Adjustments - 2021-02</t>
  </si>
  <si>
    <t>Out of Billing Period Adjustments - 2021-03</t>
  </si>
  <si>
    <t>Out of Billing Period Adjustments - 2021-04</t>
  </si>
  <si>
    <t>Out of Billing Period Adjustments - 2021-05</t>
  </si>
  <si>
    <t>Out of Billing Period Adjustments - 2021-06</t>
  </si>
  <si>
    <t>Out of Billing Period Adjustments - 2021-07</t>
  </si>
  <si>
    <t>Out of Billing Period Adjustments - 2021-08</t>
  </si>
  <si>
    <t>Out of Billing Period Adjustments - 2021-09</t>
  </si>
  <si>
    <t>Out of Billing Period Adjustments -2021-10</t>
  </si>
  <si>
    <t>Out of Billing Period Adjustments -2021-11</t>
  </si>
  <si>
    <t>Out of Billing Period Adjustments - 2021-12</t>
  </si>
  <si>
    <t>Out of Billing Period Adjustments - 2020 Summary</t>
  </si>
  <si>
    <t>Out of Billing Period Adjustments -2020-04</t>
  </si>
  <si>
    <t>Out of Billing Period Adjustments -2020-08</t>
  </si>
  <si>
    <t>Out of Billing Period Adjustments -2020-12</t>
  </si>
  <si>
    <t>Out of Billing Period Adjustments - 2021-10</t>
  </si>
  <si>
    <t>Out of Billing Period Adjustments - 2021-11</t>
  </si>
  <si>
    <t>Out of Billing Period Adjustments - 2021 -12</t>
  </si>
  <si>
    <t>Note: Includes adjustments through December 2020 impacting all months in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</si>
</sst>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000000000_);[Red]\(#,##0.0000000000000\)"/>
    <numFmt numFmtId="165" formatCode="#,##0.0000000000000000_);[Red]\(#,##0.0000000000000000\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ahoma"/>
      <family val="2"/>
    </font>
    <font>
      <sz val="11"/>
      <color rgb="FF0000FF"/>
      <name val="Calibri"/>
      <family val="2"/>
      <scheme val="minor"/>
    </font>
    <font>
      <b/>
      <sz val="10"/>
      <color theme="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2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2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2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2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8" borderId="11" applyNumberFormat="0" applyFont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5">
    <xf numFmtId="0" fontId="0" fillId="0" borderId="0" xfId="0"/>
    <xf numFmtId="38" fontId="0" fillId="0" borderId="0" xfId="0" applyNumberFormat="1"/>
    <xf numFmtId="0" fontId="1" fillId="0" borderId="0" xfId="0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0" fontId="0" fillId="0" borderId="0" xfId="0" applyAlignment="1">
      <alignment horizontal="left" indent="2"/>
    </xf>
    <xf numFmtId="0" fontId="1" fillId="0" borderId="0" xfId="0" applyFont="1" applyAlignment="1">
      <alignment horizontal="left"/>
    </xf>
    <xf numFmtId="38" fontId="0" fillId="0" borderId="1" xfId="0" applyNumberFormat="1" applyBorder="1"/>
    <xf numFmtId="38" fontId="0" fillId="0" borderId="2" xfId="0" applyNumberFormat="1" applyBorder="1"/>
    <xf numFmtId="0" fontId="3" fillId="2" borderId="0" xfId="1"/>
    <xf numFmtId="17" fontId="6" fillId="0" borderId="0" xfId="0" applyNumberFormat="1" applyFont="1" applyAlignment="1">
      <alignment horizontal="center"/>
    </xf>
    <xf numFmtId="0" fontId="5" fillId="0" borderId="0" xfId="0" applyFont="1"/>
    <xf numFmtId="38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1" fillId="0" borderId="0" xfId="0" applyFont="1" applyAlignment="1">
      <alignment horizontal="center" wrapText="1"/>
    </xf>
    <xf numFmtId="17" fontId="2" fillId="0" borderId="0" xfId="0" applyNumberFormat="1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38" fontId="5" fillId="0" borderId="1" xfId="0" applyNumberFormat="1" applyFont="1" applyBorder="1"/>
    <xf numFmtId="38" fontId="5" fillId="0" borderId="2" xfId="0" applyNumberFormat="1" applyFont="1" applyBorder="1"/>
    <xf numFmtId="0" fontId="5" fillId="0" borderId="0" xfId="0" applyFont="1" applyAlignment="1">
      <alignment horizontal="left"/>
    </xf>
    <xf numFmtId="0" fontId="3" fillId="2" borderId="0" xfId="1" applyFont="1"/>
    <xf numFmtId="0" fontId="0" fillId="0" borderId="0" xfId="0"/>
    <xf numFmtId="38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164" fontId="5" fillId="0" borderId="0" xfId="0" applyNumberFormat="1" applyFont="1"/>
    <xf numFmtId="165" fontId="5" fillId="0" borderId="0" xfId="0" applyNumberFormat="1" applyFont="1"/>
    <xf numFmtId="0" fontId="8" fillId="0" borderId="0" xfId="0" applyFont="1" applyAlignment="1">
      <alignment horizontal="left" indent="1"/>
    </xf>
    <xf numFmtId="38" fontId="4" fillId="3" borderId="0" xfId="2" applyNumberFormat="1" applyFont="1"/>
    <xf numFmtId="0" fontId="0" fillId="0" borderId="0" xfId="0" applyFont="1" applyAlignment="1">
      <alignment horizontal="left" indent="1"/>
    </xf>
    <xf numFmtId="0" fontId="0" fillId="0" borderId="0" xfId="0" applyFont="1"/>
    <xf numFmtId="40" fontId="0" fillId="0" borderId="0" xfId="0" applyNumberFormat="1"/>
    <xf numFmtId="40" fontId="5" fillId="0" borderId="0" xfId="0" applyNumberFormat="1" applyFont="1"/>
    <xf numFmtId="0" fontId="0" fillId="0" borderId="0" xfId="0" applyFont="1" applyAlignment="1">
      <alignment horizontal="left"/>
    </xf>
    <xf numFmtId="38" fontId="0" fillId="0" borderId="0" xfId="0" applyNumberFormat="1" applyFill="1"/>
    <xf numFmtId="38" fontId="5" fillId="0" borderId="0" xfId="0" applyNumberFormat="1" applyFont="1" applyFill="1"/>
    <xf numFmtId="38" fontId="1" fillId="0" borderId="0" xfId="0" applyNumberFormat="1" applyFont="1" applyFill="1"/>
    <xf numFmtId="0" fontId="7" fillId="0" borderId="0" xfId="0" applyFont="1" applyAlignment="1">
      <alignment horizontal="left" indent="1"/>
    </xf>
    <xf numFmtId="0" fontId="7" fillId="0" borderId="3" xfId="0" applyFont="1" applyBorder="1" applyAlignment="1">
      <alignment horizontal="left" indent="1"/>
    </xf>
    <xf numFmtId="0" fontId="1" fillId="0" borderId="0" xfId="0" applyFont="1" applyAlignment="1">
      <alignment horizontal="center"/>
    </xf>
    <xf numFmtId="0" fontId="0" fillId="0" borderId="0" xfId="0" applyFill="1"/>
    <xf numFmtId="38" fontId="0" fillId="0" borderId="1" xfId="0" applyNumberFormat="1" applyFill="1" applyBorder="1"/>
    <xf numFmtId="0" fontId="5" fillId="0" borderId="0" xfId="0" applyFont="1" applyAlignment="1"/>
    <xf numFmtId="0" fontId="7" fillId="0" borderId="0" xfId="0" applyFont="1" applyBorder="1" applyAlignment="1">
      <alignment horizontal="left" indent="1"/>
    </xf>
    <xf numFmtId="0" fontId="9" fillId="0" borderId="3" xfId="0" applyFont="1" applyBorder="1" applyAlignment="1">
      <alignment horizontal="left" indent="1"/>
    </xf>
    <xf numFmtId="0" fontId="9" fillId="0" borderId="0" xfId="0" applyFont="1" applyAlignment="1">
      <alignment horizontal="left" indent="1"/>
    </xf>
    <xf numFmtId="0" fontId="5" fillId="0" borderId="0" xfId="0" applyFont="1" applyFill="1"/>
    <xf numFmtId="0" fontId="9" fillId="0" borderId="0" xfId="0" applyFont="1" applyBorder="1" applyAlignment="1">
      <alignment horizontal="left" indent="1"/>
    </xf>
    <xf numFmtId="38" fontId="3" fillId="2" borderId="0" xfId="1" applyNumberFormat="1"/>
    <xf numFmtId="0" fontId="1" fillId="0" borderId="0" xfId="0" applyFont="1" applyAlignment="1">
      <alignment horizontal="left" indent="1"/>
    </xf>
    <xf numFmtId="0" fontId="9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38" fontId="7" fillId="0" borderId="0" xfId="3" applyNumberFormat="1"/>
    <xf numFmtId="0" fontId="7" fillId="0" borderId="0" xfId="3" applyAlignment="1">
      <alignment horizontal="left" indent="1"/>
    </xf>
    <xf numFmtId="0" fontId="7" fillId="0" borderId="0" xfId="3" applyAlignment="1">
      <alignment horizontal="left"/>
    </xf>
    <xf numFmtId="0" fontId="7" fillId="0" borderId="0" xfId="3" applyAlignment="1">
      <alignment horizontal="left" indent="1"/>
    </xf>
    <xf numFmtId="38" fontId="7" fillId="0" borderId="0" xfId="3" applyNumberFormat="1"/>
    <xf numFmtId="38" fontId="7" fillId="0" borderId="0" xfId="3" applyNumberFormat="1"/>
    <xf numFmtId="38" fontId="7" fillId="0" borderId="0" xfId="3" applyNumberFormat="1"/>
    <xf numFmtId="0" fontId="7" fillId="0" borderId="0" xfId="3" applyAlignment="1">
      <alignment horizontal="left" indent="1"/>
    </xf>
    <xf numFmtId="0" fontId="7" fillId="0" borderId="0" xfId="3" applyAlignment="1">
      <alignment horizontal="left"/>
    </xf>
    <xf numFmtId="38" fontId="7" fillId="0" borderId="0" xfId="3" applyNumberFormat="1"/>
    <xf numFmtId="38" fontId="7" fillId="0" borderId="0" xfId="3" applyNumberFormat="1"/>
    <xf numFmtId="0" fontId="7" fillId="0" borderId="0" xfId="3" applyAlignment="1">
      <alignment horizontal="left" indent="1"/>
    </xf>
    <xf numFmtId="0" fontId="7" fillId="0" borderId="0" xfId="3" applyAlignment="1">
      <alignment horizontal="left"/>
    </xf>
    <xf numFmtId="38" fontId="7" fillId="0" borderId="0" xfId="3" applyNumberFormat="1"/>
    <xf numFmtId="38" fontId="7" fillId="0" borderId="0" xfId="3" applyNumberFormat="1"/>
    <xf numFmtId="0" fontId="7" fillId="0" borderId="0" xfId="3" applyAlignment="1">
      <alignment horizontal="left" indent="1"/>
    </xf>
    <xf numFmtId="0" fontId="7" fillId="0" borderId="0" xfId="3" applyAlignment="1">
      <alignment horizontal="left"/>
    </xf>
    <xf numFmtId="38" fontId="7" fillId="0" borderId="0" xfId="3" applyNumberFormat="1"/>
    <xf numFmtId="38" fontId="7" fillId="0" borderId="0" xfId="3" applyNumberFormat="1"/>
  </cellXfs>
  <cellStyles count="46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8" xr:uid="{00000000-0005-0000-0000-00002F000000}"/>
    <cellStyle name="60% - Accent2 2" xfId="39" xr:uid="{00000000-0005-0000-0000-000030000000}"/>
    <cellStyle name="60% - Accent3 2" xfId="40" xr:uid="{00000000-0005-0000-0000-000031000000}"/>
    <cellStyle name="60% - Accent4 2" xfId="41" xr:uid="{00000000-0005-0000-0000-000032000000}"/>
    <cellStyle name="60% - Accent5 2" xfId="42" xr:uid="{00000000-0005-0000-0000-000033000000}"/>
    <cellStyle name="60% - Accent6 2" xfId="43" xr:uid="{00000000-0005-0000-0000-000034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2" builtinId="27" customBuiltin="1"/>
    <cellStyle name="Calculation" xfId="10" builtinId="22" customBuiltin="1"/>
    <cellStyle name="Check Cell" xfId="12" builtinId="23" customBuiltin="1"/>
    <cellStyle name="Comma 2" xfId="44" xr:uid="{00000000-0005-0000-0000-000035000000}"/>
    <cellStyle name="Currency 2" xfId="45" xr:uid="{00000000-0005-0000-0000-000036000000}"/>
    <cellStyle name="Explanatory Text" xfId="14" builtinId="53" customBuiltin="1"/>
    <cellStyle name="Good" xfId="1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8" builtinId="20" customBuiltin="1"/>
    <cellStyle name="Linked Cell" xfId="11" builtinId="24" customBuiltin="1"/>
    <cellStyle name="Neutral 2" xfId="36" xr:uid="{00000000-0005-0000-0000-000037000000}"/>
    <cellStyle name="Normal" xfId="0" builtinId="0"/>
    <cellStyle name="Normal 2" xfId="3" xr:uid="{00000000-0005-0000-0000-000003000000}"/>
    <cellStyle name="Normal 2 2" xfId="34" xr:uid="{00000000-0005-0000-0000-000038000000}"/>
    <cellStyle name="Note 2" xfId="37" xr:uid="{00000000-0005-0000-0000-000039000000}"/>
    <cellStyle name="Output" xfId="9" builtinId="21" customBuiltin="1"/>
    <cellStyle name="Title 2" xfId="35" xr:uid="{00000000-0005-0000-0000-00003A000000}"/>
    <cellStyle name="Total" xfId="15" builtinId="25" customBuiltin="1"/>
    <cellStyle name="Warning Text" xfId="13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38"/>
  <sheetViews>
    <sheetView tabSelected="1" topLeftCell="A625" zoomScale="85" zoomScaleNormal="85" workbookViewId="0">
      <selection activeCell="A625" sqref="A625"/>
    </sheetView>
  </sheetViews>
  <sheetFormatPr defaultRowHeight="15" outlineLevelRow="2" x14ac:dyDescent="0.25"/>
  <cols>
    <col min="1" max="1" width="47.7109375" customWidth="1"/>
    <col min="2" max="2" width="32.7109375" customWidth="1"/>
    <col min="3" max="10" width="12.5703125" bestFit="1" customWidth="1"/>
    <col min="11" max="11" width="11.7109375" customWidth="1"/>
    <col min="12" max="12" width="13.85546875" customWidth="1"/>
    <col min="13" max="13" width="14.28515625" bestFit="1" customWidth="1"/>
    <col min="14" max="14" width="12.42578125" bestFit="1" customWidth="1"/>
    <col min="15" max="15" width="11.7109375" customWidth="1"/>
    <col min="16" max="16" width="7.42578125" customWidth="1"/>
    <col min="17" max="17" width="3.5703125" bestFit="1" customWidth="1"/>
  </cols>
  <sheetData>
    <row r="1" spans="1:17" hidden="1" outlineLevel="1" x14ac:dyDescent="0.25">
      <c r="A1" s="25" t="s">
        <v>88</v>
      </c>
    </row>
    <row r="2" spans="1:17" hidden="1" outlineLevel="2" x14ac:dyDescent="0.25">
      <c r="A2" s="2" t="s">
        <v>0</v>
      </c>
      <c r="B2" s="2" t="s">
        <v>1</v>
      </c>
      <c r="C2" s="43" t="s">
        <v>52</v>
      </c>
      <c r="D2" s="43" t="s">
        <v>53</v>
      </c>
      <c r="E2" s="43" t="s">
        <v>54</v>
      </c>
      <c r="F2" s="43" t="s">
        <v>55</v>
      </c>
      <c r="G2" s="43" t="s">
        <v>56</v>
      </c>
      <c r="H2" s="43" t="s">
        <v>57</v>
      </c>
      <c r="I2" s="43" t="s">
        <v>58</v>
      </c>
      <c r="J2" s="43" t="s">
        <v>59</v>
      </c>
      <c r="K2" s="43" t="s">
        <v>60</v>
      </c>
      <c r="L2" s="43" t="s">
        <v>61</v>
      </c>
      <c r="M2" s="43" t="s">
        <v>62</v>
      </c>
      <c r="N2" s="43" t="s">
        <v>63</v>
      </c>
      <c r="O2" s="3" t="s">
        <v>2</v>
      </c>
    </row>
    <row r="3" spans="1:17" ht="24" hidden="1" customHeight="1" outlineLevel="2" x14ac:dyDescent="0.25">
      <c r="A3" s="5" t="s">
        <v>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26"/>
    </row>
    <row r="4" spans="1:17" hidden="1" outlineLevel="2" x14ac:dyDescent="0.25">
      <c r="A4" s="48" t="s">
        <v>8</v>
      </c>
      <c r="B4" s="28" t="s">
        <v>39</v>
      </c>
      <c r="C4" s="26"/>
      <c r="E4" s="1"/>
      <c r="F4" s="1"/>
      <c r="G4" s="1"/>
      <c r="H4" s="1"/>
      <c r="I4" s="1"/>
      <c r="J4" s="1"/>
      <c r="K4" s="1"/>
      <c r="L4" s="1"/>
      <c r="M4" s="1"/>
      <c r="N4" s="1"/>
      <c r="O4" s="1">
        <f>SUM(C4:N4)</f>
        <v>0</v>
      </c>
    </row>
    <row r="5" spans="1:17" s="25" customFormat="1" hidden="1" outlineLevel="2" x14ac:dyDescent="0.25">
      <c r="A5" s="48" t="s">
        <v>9</v>
      </c>
      <c r="B5" s="28" t="s">
        <v>39</v>
      </c>
      <c r="C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>
        <f t="shared" ref="O5:O10" si="0">SUM(C5:N5)</f>
        <v>0</v>
      </c>
    </row>
    <row r="6" spans="1:17" s="25" customFormat="1" hidden="1" outlineLevel="2" x14ac:dyDescent="0.25">
      <c r="A6" s="48" t="s">
        <v>10</v>
      </c>
      <c r="B6" s="28" t="s">
        <v>39</v>
      </c>
      <c r="C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>
        <f t="shared" si="0"/>
        <v>0</v>
      </c>
    </row>
    <row r="7" spans="1:17" s="25" customFormat="1" hidden="1" outlineLevel="2" x14ac:dyDescent="0.25">
      <c r="A7" s="48" t="s">
        <v>11</v>
      </c>
      <c r="B7" s="28" t="s">
        <v>39</v>
      </c>
      <c r="C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>
        <f t="shared" si="0"/>
        <v>0</v>
      </c>
    </row>
    <row r="8" spans="1:17" s="25" customFormat="1" hidden="1" outlineLevel="2" x14ac:dyDescent="0.25">
      <c r="A8" s="48" t="s">
        <v>12</v>
      </c>
      <c r="B8" s="28" t="s">
        <v>39</v>
      </c>
      <c r="C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>
        <f t="shared" si="0"/>
        <v>0</v>
      </c>
    </row>
    <row r="9" spans="1:17" s="25" customFormat="1" hidden="1" outlineLevel="2" x14ac:dyDescent="0.25">
      <c r="A9" s="48" t="s">
        <v>14</v>
      </c>
      <c r="B9" s="28" t="s">
        <v>39</v>
      </c>
      <c r="C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>
        <f t="shared" si="0"/>
        <v>0</v>
      </c>
    </row>
    <row r="10" spans="1:17" s="25" customFormat="1" hidden="1" outlineLevel="2" x14ac:dyDescent="0.25">
      <c r="A10" s="51" t="s">
        <v>28</v>
      </c>
      <c r="B10" s="28" t="s">
        <v>39</v>
      </c>
      <c r="C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>
        <f t="shared" si="0"/>
        <v>0</v>
      </c>
    </row>
    <row r="11" spans="1:17" hidden="1" outlineLevel="2" x14ac:dyDescent="0.25">
      <c r="A11" s="6" t="s">
        <v>3</v>
      </c>
      <c r="C11" s="8">
        <f t="shared" ref="C11:O11" si="1">SUM(C4:C10)</f>
        <v>0</v>
      </c>
      <c r="D11" s="8">
        <f t="shared" si="1"/>
        <v>0</v>
      </c>
      <c r="E11" s="8">
        <f t="shared" si="1"/>
        <v>0</v>
      </c>
      <c r="F11" s="8">
        <f t="shared" si="1"/>
        <v>0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0</v>
      </c>
      <c r="O11" s="8">
        <f t="shared" si="1"/>
        <v>0</v>
      </c>
    </row>
    <row r="12" spans="1:17" ht="24" hidden="1" customHeight="1" outlineLevel="2" x14ac:dyDescent="0.25">
      <c r="A12" s="5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 hidden="1" outlineLevel="2" x14ac:dyDescent="0.25">
      <c r="A13" s="27" t="s">
        <v>15</v>
      </c>
      <c r="B13" s="28" t="s">
        <v>39</v>
      </c>
      <c r="C13" s="26"/>
      <c r="D13" s="26"/>
      <c r="E13" s="26"/>
      <c r="O13" s="1">
        <f t="shared" ref="O13:O24" si="2">SUM(C13:N13)</f>
        <v>0</v>
      </c>
    </row>
    <row r="14" spans="1:17" s="25" customFormat="1" hidden="1" outlineLevel="2" x14ac:dyDescent="0.25">
      <c r="A14" s="27" t="s">
        <v>15</v>
      </c>
      <c r="B14" s="28" t="s">
        <v>39</v>
      </c>
      <c r="C14" s="26"/>
      <c r="E14" s="26"/>
      <c r="O14" s="26">
        <f t="shared" si="2"/>
        <v>0</v>
      </c>
    </row>
    <row r="15" spans="1:17" s="25" customFormat="1" hidden="1" outlineLevel="2" x14ac:dyDescent="0.25">
      <c r="A15" s="27" t="s">
        <v>16</v>
      </c>
      <c r="B15" s="28" t="s">
        <v>39</v>
      </c>
      <c r="C15" s="26"/>
      <c r="E15" s="26"/>
      <c r="O15" s="26">
        <f t="shared" si="2"/>
        <v>0</v>
      </c>
    </row>
    <row r="16" spans="1:17" s="25" customFormat="1" hidden="1" outlineLevel="2" x14ac:dyDescent="0.25">
      <c r="A16" s="27" t="s">
        <v>17</v>
      </c>
      <c r="B16" s="28" t="s">
        <v>39</v>
      </c>
      <c r="C16" s="26"/>
      <c r="E16" s="26"/>
      <c r="O16" s="26">
        <f t="shared" si="2"/>
        <v>0</v>
      </c>
    </row>
    <row r="17" spans="1:17" s="25" customFormat="1" hidden="1" outlineLevel="2" x14ac:dyDescent="0.25">
      <c r="A17" s="27" t="s">
        <v>87</v>
      </c>
      <c r="B17" s="28" t="s">
        <v>40</v>
      </c>
      <c r="C17" s="26"/>
      <c r="E17" s="26"/>
      <c r="O17" s="26">
        <f t="shared" si="2"/>
        <v>0</v>
      </c>
    </row>
    <row r="18" spans="1:17" s="25" customFormat="1" hidden="1" outlineLevel="2" x14ac:dyDescent="0.25">
      <c r="A18" s="27" t="s">
        <v>87</v>
      </c>
      <c r="B18" s="28" t="s">
        <v>39</v>
      </c>
      <c r="C18" s="26"/>
      <c r="E18" s="26"/>
      <c r="O18" s="26">
        <f t="shared" si="2"/>
        <v>0</v>
      </c>
    </row>
    <row r="19" spans="1:17" s="25" customFormat="1" hidden="1" outlineLevel="2" x14ac:dyDescent="0.25">
      <c r="A19" s="27" t="s">
        <v>25</v>
      </c>
      <c r="B19" s="28" t="s">
        <v>39</v>
      </c>
      <c r="C19" s="26"/>
      <c r="E19" s="26"/>
      <c r="O19" s="26">
        <f t="shared" si="2"/>
        <v>0</v>
      </c>
    </row>
    <row r="20" spans="1:17" s="25" customFormat="1" hidden="1" outlineLevel="2" x14ac:dyDescent="0.25">
      <c r="A20" s="27" t="s">
        <v>19</v>
      </c>
      <c r="B20" s="28" t="s">
        <v>39</v>
      </c>
      <c r="C20" s="26"/>
      <c r="E20" s="26"/>
      <c r="O20" s="26">
        <f t="shared" ref="O20" si="3">SUM(C20:N20)</f>
        <v>0</v>
      </c>
    </row>
    <row r="21" spans="1:17" s="25" customFormat="1" hidden="1" outlineLevel="2" x14ac:dyDescent="0.25">
      <c r="A21" s="27" t="s">
        <v>22</v>
      </c>
      <c r="B21" s="28" t="s">
        <v>39</v>
      </c>
      <c r="C21" s="26"/>
      <c r="E21" s="26"/>
      <c r="O21" s="26">
        <f t="shared" si="2"/>
        <v>0</v>
      </c>
    </row>
    <row r="22" spans="1:17" s="25" customFormat="1" hidden="1" outlineLevel="2" x14ac:dyDescent="0.25">
      <c r="A22" s="27" t="s">
        <v>46</v>
      </c>
      <c r="B22" s="28" t="s">
        <v>39</v>
      </c>
      <c r="C22" s="26"/>
      <c r="E22" s="26"/>
      <c r="O22" s="26">
        <f t="shared" si="2"/>
        <v>0</v>
      </c>
    </row>
    <row r="23" spans="1:17" s="25" customFormat="1" hidden="1" outlineLevel="2" x14ac:dyDescent="0.25">
      <c r="A23" s="27" t="s">
        <v>101</v>
      </c>
      <c r="B23" s="28" t="s">
        <v>39</v>
      </c>
      <c r="C23" s="26"/>
      <c r="E23" s="26"/>
      <c r="O23" s="26">
        <f t="shared" si="2"/>
        <v>0</v>
      </c>
    </row>
    <row r="24" spans="1:17" s="25" customFormat="1" hidden="1" outlineLevel="2" x14ac:dyDescent="0.25">
      <c r="A24" s="27" t="s">
        <v>102</v>
      </c>
      <c r="B24" s="28" t="s">
        <v>39</v>
      </c>
      <c r="C24" s="26"/>
      <c r="E24" s="26"/>
      <c r="O24" s="26">
        <f t="shared" si="2"/>
        <v>0</v>
      </c>
    </row>
    <row r="25" spans="1:17" hidden="1" outlineLevel="2" x14ac:dyDescent="0.25">
      <c r="A25" s="6" t="s">
        <v>6</v>
      </c>
      <c r="C25" s="8">
        <f>SUM(C13:C24)</f>
        <v>0</v>
      </c>
      <c r="D25" s="8">
        <v>0</v>
      </c>
      <c r="E25" s="8">
        <f t="shared" ref="E25:O25" si="4">SUM(E13:E24)</f>
        <v>0</v>
      </c>
      <c r="F25" s="8">
        <f t="shared" si="4"/>
        <v>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0</v>
      </c>
      <c r="K25" s="8">
        <f t="shared" si="4"/>
        <v>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0</v>
      </c>
    </row>
    <row r="26" spans="1:17" ht="15.75" hidden="1" outlineLevel="1" collapsed="1" thickBot="1" x14ac:dyDescent="0.3">
      <c r="A26" s="7" t="s">
        <v>7</v>
      </c>
      <c r="C26" s="9">
        <f>C25+C11</f>
        <v>0</v>
      </c>
      <c r="D26" s="9">
        <v>0</v>
      </c>
      <c r="E26" s="9">
        <f t="shared" ref="E26:O26" si="5">E25+E11</f>
        <v>0</v>
      </c>
      <c r="F26" s="9">
        <f t="shared" si="5"/>
        <v>0</v>
      </c>
      <c r="G26" s="9">
        <f t="shared" si="5"/>
        <v>0</v>
      </c>
      <c r="H26" s="9">
        <f t="shared" si="5"/>
        <v>0</v>
      </c>
      <c r="I26" s="9">
        <f t="shared" si="5"/>
        <v>0</v>
      </c>
      <c r="J26" s="9">
        <f t="shared" si="5"/>
        <v>0</v>
      </c>
      <c r="K26" s="9">
        <f t="shared" si="5"/>
        <v>0</v>
      </c>
      <c r="L26" s="9">
        <f t="shared" si="5"/>
        <v>0</v>
      </c>
      <c r="M26" s="9">
        <f t="shared" si="5"/>
        <v>0</v>
      </c>
      <c r="N26" s="9">
        <f t="shared" si="5"/>
        <v>0</v>
      </c>
      <c r="O26" s="9">
        <f t="shared" si="5"/>
        <v>0</v>
      </c>
      <c r="P26" s="24" t="b">
        <f>SUM(C26:N26)=O26</f>
        <v>1</v>
      </c>
      <c r="Q26" s="13">
        <v>-1</v>
      </c>
    </row>
    <row r="27" spans="1:17" s="25" customFormat="1" ht="15.75" hidden="1" outlineLevel="1" thickTop="1" x14ac:dyDescent="0.25">
      <c r="C27" s="43" t="s">
        <v>52</v>
      </c>
      <c r="D27" s="43" t="s">
        <v>53</v>
      </c>
      <c r="E27" s="43" t="s">
        <v>54</v>
      </c>
      <c r="F27" s="43" t="s">
        <v>55</v>
      </c>
      <c r="G27" s="43" t="s">
        <v>56</v>
      </c>
      <c r="H27" s="43" t="s">
        <v>57</v>
      </c>
      <c r="I27" s="43" t="s">
        <v>58</v>
      </c>
      <c r="J27" s="43" t="s">
        <v>59</v>
      </c>
      <c r="K27" s="43" t="s">
        <v>60</v>
      </c>
      <c r="L27" s="43" t="s">
        <v>61</v>
      </c>
      <c r="M27" s="43" t="s">
        <v>62</v>
      </c>
      <c r="N27" s="43" t="s">
        <v>63</v>
      </c>
      <c r="O27" s="43" t="s">
        <v>2</v>
      </c>
    </row>
    <row r="28" spans="1:17" s="25" customFormat="1" hidden="1" outlineLevel="1" x14ac:dyDescent="0.25">
      <c r="A28" s="25" t="s">
        <v>89</v>
      </c>
    </row>
    <row r="29" spans="1:17" s="25" customFormat="1" hidden="1" outlineLevel="1" x14ac:dyDescent="0.25">
      <c r="A29" s="16" t="s">
        <v>0</v>
      </c>
      <c r="B29" s="16" t="s">
        <v>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8" t="s">
        <v>2</v>
      </c>
    </row>
    <row r="30" spans="1:17" s="25" customFormat="1" hidden="1" outlineLevel="1" x14ac:dyDescent="0.25">
      <c r="A30" s="19" t="s">
        <v>4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Q30" s="26"/>
    </row>
    <row r="31" spans="1:17" s="25" customFormat="1" hidden="1" outlineLevel="1" x14ac:dyDescent="0.25">
      <c r="A31" s="48" t="s">
        <v>8</v>
      </c>
      <c r="B31" s="28" t="s">
        <v>39</v>
      </c>
      <c r="C31" s="26">
        <v>-76144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>
        <f>SUM(C31:N31)</f>
        <v>-76144</v>
      </c>
    </row>
    <row r="32" spans="1:17" s="25" customFormat="1" hidden="1" outlineLevel="1" x14ac:dyDescent="0.25">
      <c r="A32" s="48" t="s">
        <v>9</v>
      </c>
      <c r="B32" s="28" t="s">
        <v>39</v>
      </c>
      <c r="C32" s="26">
        <v>-15846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>
        <f t="shared" ref="O32:O38" si="6">SUM(C32:N32)</f>
        <v>-15846</v>
      </c>
    </row>
    <row r="33" spans="1:17" s="25" customFormat="1" hidden="1" outlineLevel="1" x14ac:dyDescent="0.25">
      <c r="A33" s="48" t="s">
        <v>10</v>
      </c>
      <c r="B33" s="28" t="s">
        <v>39</v>
      </c>
      <c r="C33" s="26">
        <v>-74945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>
        <f t="shared" si="6"/>
        <v>-74945</v>
      </c>
    </row>
    <row r="34" spans="1:17" s="25" customFormat="1" hidden="1" outlineLevel="1" x14ac:dyDescent="0.25">
      <c r="A34" s="48" t="s">
        <v>11</v>
      </c>
      <c r="B34" s="28" t="s">
        <v>39</v>
      </c>
      <c r="C34" s="26">
        <v>3234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>
        <f t="shared" si="6"/>
        <v>3234</v>
      </c>
    </row>
    <row r="35" spans="1:17" s="25" customFormat="1" hidden="1" outlineLevel="1" x14ac:dyDescent="0.25">
      <c r="A35" s="48" t="s">
        <v>12</v>
      </c>
      <c r="B35" s="28" t="s">
        <v>39</v>
      </c>
      <c r="C35" s="26">
        <v>2374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>
        <f t="shared" si="6"/>
        <v>2374</v>
      </c>
    </row>
    <row r="36" spans="1:17" s="25" customFormat="1" hidden="1" outlineLevel="1" x14ac:dyDescent="0.25">
      <c r="A36" s="48" t="s">
        <v>24</v>
      </c>
      <c r="B36" s="28" t="s">
        <v>39</v>
      </c>
      <c r="C36" s="26">
        <v>0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>
        <f t="shared" si="6"/>
        <v>0</v>
      </c>
    </row>
    <row r="37" spans="1:17" s="25" customFormat="1" hidden="1" outlineLevel="1" x14ac:dyDescent="0.25">
      <c r="A37" s="48" t="s">
        <v>14</v>
      </c>
      <c r="B37" s="28" t="s">
        <v>39</v>
      </c>
      <c r="C37" s="26">
        <v>-355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>
        <f t="shared" si="6"/>
        <v>-355</v>
      </c>
    </row>
    <row r="38" spans="1:17" s="25" customFormat="1" hidden="1" outlineLevel="1" x14ac:dyDescent="0.25">
      <c r="A38" s="51" t="s">
        <v>45</v>
      </c>
      <c r="B38" s="28" t="s">
        <v>40</v>
      </c>
      <c r="C38" s="26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>
        <f t="shared" si="6"/>
        <v>0</v>
      </c>
    </row>
    <row r="39" spans="1:17" s="25" customFormat="1" hidden="1" outlineLevel="1" x14ac:dyDescent="0.25">
      <c r="A39" s="6" t="s">
        <v>3</v>
      </c>
      <c r="C39" s="8">
        <f t="shared" ref="C39:O39" si="7">SUM(C31:C38)</f>
        <v>-161682</v>
      </c>
      <c r="D39" s="8">
        <f t="shared" si="7"/>
        <v>0</v>
      </c>
      <c r="E39" s="8">
        <f t="shared" si="7"/>
        <v>0</v>
      </c>
      <c r="F39" s="8">
        <f t="shared" si="7"/>
        <v>0</v>
      </c>
      <c r="G39" s="8">
        <f t="shared" si="7"/>
        <v>0</v>
      </c>
      <c r="H39" s="8">
        <f t="shared" si="7"/>
        <v>0</v>
      </c>
      <c r="I39" s="8">
        <f t="shared" si="7"/>
        <v>0</v>
      </c>
      <c r="J39" s="8">
        <f t="shared" si="7"/>
        <v>0</v>
      </c>
      <c r="K39" s="8">
        <f t="shared" si="7"/>
        <v>0</v>
      </c>
      <c r="L39" s="8">
        <f t="shared" si="7"/>
        <v>0</v>
      </c>
      <c r="M39" s="8">
        <f t="shared" si="7"/>
        <v>0</v>
      </c>
      <c r="N39" s="8">
        <f t="shared" si="7"/>
        <v>0</v>
      </c>
      <c r="O39" s="8">
        <f t="shared" si="7"/>
        <v>-161682</v>
      </c>
    </row>
    <row r="40" spans="1:17" s="25" customFormat="1" hidden="1" outlineLevel="1" x14ac:dyDescent="0.25">
      <c r="A40" s="19" t="s">
        <v>5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7" s="25" customFormat="1" hidden="1" outlineLevel="1" x14ac:dyDescent="0.25">
      <c r="A41" s="27" t="s">
        <v>15</v>
      </c>
      <c r="B41" s="28" t="s">
        <v>39</v>
      </c>
      <c r="C41" s="26">
        <v>-229313</v>
      </c>
      <c r="D41" s="26"/>
      <c r="E41" s="26"/>
      <c r="O41" s="26">
        <f t="shared" ref="O41:O46" si="8">SUM(C41:N41)</f>
        <v>-229313</v>
      </c>
    </row>
    <row r="42" spans="1:17" s="25" customFormat="1" hidden="1" outlineLevel="1" x14ac:dyDescent="0.25">
      <c r="A42" s="27" t="s">
        <v>16</v>
      </c>
      <c r="B42" s="28" t="s">
        <v>39</v>
      </c>
      <c r="C42" s="26">
        <v>35107</v>
      </c>
      <c r="D42" s="26"/>
      <c r="E42" s="26"/>
      <c r="O42" s="26">
        <f t="shared" si="8"/>
        <v>35107</v>
      </c>
    </row>
    <row r="43" spans="1:17" s="25" customFormat="1" hidden="1" outlineLevel="1" x14ac:dyDescent="0.25">
      <c r="A43" s="27" t="s">
        <v>87</v>
      </c>
      <c r="B43" s="28" t="s">
        <v>39</v>
      </c>
      <c r="C43" s="26">
        <v>-133862</v>
      </c>
      <c r="D43" s="26"/>
      <c r="E43" s="26"/>
      <c r="O43" s="26">
        <f t="shared" si="8"/>
        <v>-133862</v>
      </c>
    </row>
    <row r="44" spans="1:17" s="25" customFormat="1" hidden="1" outlineLevel="1" x14ac:dyDescent="0.25">
      <c r="A44" s="27" t="s">
        <v>25</v>
      </c>
      <c r="B44" s="28" t="s">
        <v>39</v>
      </c>
      <c r="C44" s="26">
        <v>-3</v>
      </c>
      <c r="D44" s="26"/>
      <c r="E44" s="26"/>
      <c r="O44" s="26">
        <f t="shared" si="8"/>
        <v>-3</v>
      </c>
    </row>
    <row r="45" spans="1:17" s="25" customFormat="1" hidden="1" outlineLevel="1" x14ac:dyDescent="0.25">
      <c r="A45" s="27" t="s">
        <v>19</v>
      </c>
      <c r="B45" s="28" t="s">
        <v>39</v>
      </c>
      <c r="C45" s="26">
        <v>65552</v>
      </c>
      <c r="D45" s="26"/>
      <c r="E45" s="26"/>
      <c r="O45" s="26">
        <f t="shared" si="8"/>
        <v>65552</v>
      </c>
    </row>
    <row r="46" spans="1:17" s="25" customFormat="1" hidden="1" outlineLevel="1" x14ac:dyDescent="0.25">
      <c r="A46" s="27" t="s">
        <v>101</v>
      </c>
      <c r="B46" s="28" t="s">
        <v>39</v>
      </c>
      <c r="C46" s="26">
        <v>-803</v>
      </c>
      <c r="D46" s="26"/>
      <c r="E46" s="26"/>
      <c r="O46" s="26">
        <f t="shared" si="8"/>
        <v>-803</v>
      </c>
    </row>
    <row r="47" spans="1:17" s="25" customFormat="1" hidden="1" outlineLevel="1" x14ac:dyDescent="0.25">
      <c r="A47" s="6" t="s">
        <v>6</v>
      </c>
      <c r="C47" s="8">
        <f>SUM(C41:C46)</f>
        <v>-263322</v>
      </c>
      <c r="D47" s="8">
        <v>0</v>
      </c>
      <c r="E47" s="8">
        <f t="shared" ref="E47:O47" si="9">SUM(E41:E46)</f>
        <v>0</v>
      </c>
      <c r="F47" s="8">
        <f t="shared" si="9"/>
        <v>0</v>
      </c>
      <c r="G47" s="8">
        <f t="shared" si="9"/>
        <v>0</v>
      </c>
      <c r="H47" s="8">
        <f t="shared" si="9"/>
        <v>0</v>
      </c>
      <c r="I47" s="8">
        <f t="shared" si="9"/>
        <v>0</v>
      </c>
      <c r="J47" s="8">
        <f t="shared" si="9"/>
        <v>0</v>
      </c>
      <c r="K47" s="8">
        <f t="shared" si="9"/>
        <v>0</v>
      </c>
      <c r="L47" s="8">
        <f t="shared" si="9"/>
        <v>0</v>
      </c>
      <c r="M47" s="8">
        <f t="shared" si="9"/>
        <v>0</v>
      </c>
      <c r="N47" s="8">
        <f t="shared" si="9"/>
        <v>0</v>
      </c>
      <c r="O47" s="8">
        <f t="shared" si="9"/>
        <v>-263322</v>
      </c>
    </row>
    <row r="48" spans="1:17" s="25" customFormat="1" ht="15.75" hidden="1" outlineLevel="1" thickBot="1" x14ac:dyDescent="0.3">
      <c r="A48" s="20" t="s">
        <v>7</v>
      </c>
      <c r="C48" s="9">
        <f>C47+C39</f>
        <v>-425004</v>
      </c>
      <c r="D48" s="9">
        <v>0</v>
      </c>
      <c r="E48" s="9">
        <f t="shared" ref="E48:O48" si="10">E47+E39</f>
        <v>0</v>
      </c>
      <c r="F48" s="9">
        <f t="shared" si="10"/>
        <v>0</v>
      </c>
      <c r="G48" s="9">
        <f t="shared" si="10"/>
        <v>0</v>
      </c>
      <c r="H48" s="9">
        <f t="shared" si="10"/>
        <v>0</v>
      </c>
      <c r="I48" s="9">
        <f t="shared" si="10"/>
        <v>0</v>
      </c>
      <c r="J48" s="9">
        <f t="shared" si="10"/>
        <v>0</v>
      </c>
      <c r="K48" s="9">
        <f t="shared" si="10"/>
        <v>0</v>
      </c>
      <c r="L48" s="9">
        <f t="shared" si="10"/>
        <v>0</v>
      </c>
      <c r="M48" s="9">
        <f t="shared" si="10"/>
        <v>0</v>
      </c>
      <c r="N48" s="9">
        <f t="shared" si="10"/>
        <v>0</v>
      </c>
      <c r="O48" s="9">
        <f t="shared" si="10"/>
        <v>-425004</v>
      </c>
      <c r="P48" s="24" t="b">
        <f>SUM(C48:N48)=O48</f>
        <v>1</v>
      </c>
      <c r="Q48" s="13">
        <v>-1</v>
      </c>
    </row>
    <row r="49" spans="1:17" ht="24" hidden="1" customHeight="1" outlineLevel="1" thickTop="1" x14ac:dyDescent="0.25">
      <c r="A49" s="25" t="s">
        <v>90</v>
      </c>
    </row>
    <row r="50" spans="1:17" hidden="1" outlineLevel="2" x14ac:dyDescent="0.25">
      <c r="A50" s="2" t="s">
        <v>0</v>
      </c>
      <c r="B50" s="2" t="s">
        <v>1</v>
      </c>
      <c r="C50" s="43" t="s">
        <v>52</v>
      </c>
      <c r="D50" s="43" t="s">
        <v>53</v>
      </c>
      <c r="E50" s="43" t="s">
        <v>54</v>
      </c>
      <c r="F50" s="43" t="s">
        <v>55</v>
      </c>
      <c r="G50" s="43" t="s">
        <v>56</v>
      </c>
      <c r="H50" s="43" t="s">
        <v>57</v>
      </c>
      <c r="I50" s="43" t="s">
        <v>58</v>
      </c>
      <c r="J50" s="43" t="s">
        <v>59</v>
      </c>
      <c r="K50" s="43" t="s">
        <v>60</v>
      </c>
      <c r="L50" s="43" t="s">
        <v>61</v>
      </c>
      <c r="M50" s="43" t="s">
        <v>62</v>
      </c>
      <c r="N50" s="43" t="s">
        <v>63</v>
      </c>
      <c r="O50" s="3" t="s">
        <v>2</v>
      </c>
    </row>
    <row r="51" spans="1:17" ht="24" hidden="1" customHeight="1" outlineLevel="2" x14ac:dyDescent="0.25">
      <c r="A51" s="5" t="s">
        <v>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7" s="25" customFormat="1" hidden="1" outlineLevel="2" x14ac:dyDescent="0.25">
      <c r="A52" s="48" t="s">
        <v>8</v>
      </c>
      <c r="B52" s="28" t="s">
        <v>39</v>
      </c>
      <c r="C52" s="26">
        <v>78538</v>
      </c>
      <c r="D52" s="26">
        <v>-79234</v>
      </c>
      <c r="E52" s="13"/>
      <c r="F52" s="26"/>
      <c r="G52" s="26"/>
      <c r="H52" s="26"/>
      <c r="I52" s="26"/>
      <c r="J52" s="26"/>
      <c r="K52" s="26"/>
      <c r="L52" s="26"/>
      <c r="M52" s="26"/>
      <c r="N52" s="26"/>
      <c r="O52" s="26">
        <f t="shared" ref="O52:O58" si="11">SUM(C52:N52)</f>
        <v>-696</v>
      </c>
    </row>
    <row r="53" spans="1:17" s="25" customFormat="1" hidden="1" outlineLevel="2" x14ac:dyDescent="0.25">
      <c r="A53" s="48" t="s">
        <v>9</v>
      </c>
      <c r="B53" s="28" t="s">
        <v>39</v>
      </c>
      <c r="C53" s="26">
        <v>5616</v>
      </c>
      <c r="D53" s="26">
        <v>-2410</v>
      </c>
      <c r="E53" s="13"/>
      <c r="F53" s="26"/>
      <c r="G53" s="26"/>
      <c r="H53" s="26"/>
      <c r="I53" s="26"/>
      <c r="J53" s="26"/>
      <c r="K53" s="26"/>
      <c r="L53" s="26"/>
      <c r="M53" s="26"/>
      <c r="N53" s="26"/>
      <c r="O53" s="26">
        <f t="shared" si="11"/>
        <v>3206</v>
      </c>
    </row>
    <row r="54" spans="1:17" s="25" customFormat="1" hidden="1" outlineLevel="2" x14ac:dyDescent="0.25">
      <c r="A54" s="48" t="s">
        <v>10</v>
      </c>
      <c r="B54" s="28" t="s">
        <v>39</v>
      </c>
      <c r="C54" s="26">
        <v>137943</v>
      </c>
      <c r="D54" s="26">
        <v>-137943</v>
      </c>
      <c r="E54" s="13"/>
      <c r="F54" s="26"/>
      <c r="G54" s="26"/>
      <c r="H54" s="26"/>
      <c r="I54" s="26"/>
      <c r="J54" s="26"/>
      <c r="K54" s="26"/>
      <c r="L54" s="26"/>
      <c r="M54" s="26"/>
      <c r="N54" s="26"/>
      <c r="O54" s="26">
        <f t="shared" si="11"/>
        <v>0</v>
      </c>
    </row>
    <row r="55" spans="1:17" s="25" customFormat="1" hidden="1" outlineLevel="2" x14ac:dyDescent="0.25">
      <c r="A55" s="48" t="s">
        <v>12</v>
      </c>
      <c r="B55" s="28" t="s">
        <v>39</v>
      </c>
      <c r="C55" s="26">
        <v>0</v>
      </c>
      <c r="D55" s="26">
        <v>0</v>
      </c>
      <c r="E55" s="13"/>
      <c r="F55" s="26"/>
      <c r="G55" s="26"/>
      <c r="H55" s="26"/>
      <c r="I55" s="26"/>
      <c r="J55" s="26"/>
      <c r="K55" s="26"/>
      <c r="L55" s="26"/>
      <c r="M55" s="26"/>
      <c r="N55" s="26"/>
      <c r="O55" s="26">
        <f t="shared" si="11"/>
        <v>0</v>
      </c>
    </row>
    <row r="56" spans="1:17" s="25" customFormat="1" hidden="1" outlineLevel="2" x14ac:dyDescent="0.25">
      <c r="A56" s="48" t="s">
        <v>14</v>
      </c>
      <c r="B56" s="28" t="s">
        <v>39</v>
      </c>
      <c r="C56" s="26">
        <v>269</v>
      </c>
      <c r="D56" s="26">
        <v>-270</v>
      </c>
      <c r="E56" s="13"/>
      <c r="F56" s="26"/>
      <c r="G56" s="26"/>
      <c r="H56" s="26"/>
      <c r="I56" s="26"/>
      <c r="J56" s="26"/>
      <c r="K56" s="26"/>
      <c r="L56" s="26"/>
      <c r="M56" s="26"/>
      <c r="N56" s="26"/>
      <c r="O56" s="26">
        <f t="shared" si="11"/>
        <v>-1</v>
      </c>
    </row>
    <row r="57" spans="1:17" s="25" customFormat="1" hidden="1" outlineLevel="2" x14ac:dyDescent="0.25">
      <c r="A57" s="48" t="s">
        <v>28</v>
      </c>
      <c r="B57" s="28" t="s">
        <v>39</v>
      </c>
      <c r="C57" s="26">
        <v>15750</v>
      </c>
      <c r="D57" s="26">
        <v>-15750</v>
      </c>
      <c r="E57" s="13"/>
      <c r="F57" s="26"/>
      <c r="G57" s="26"/>
      <c r="H57" s="26"/>
      <c r="I57" s="26"/>
      <c r="J57" s="26"/>
      <c r="K57" s="26"/>
      <c r="L57" s="26"/>
      <c r="M57" s="26"/>
      <c r="N57" s="26"/>
      <c r="O57" s="26">
        <f t="shared" si="11"/>
        <v>0</v>
      </c>
    </row>
    <row r="58" spans="1:17" s="25" customFormat="1" hidden="1" outlineLevel="2" x14ac:dyDescent="0.25">
      <c r="A58" s="48" t="s">
        <v>51</v>
      </c>
      <c r="B58" s="28" t="s">
        <v>39</v>
      </c>
      <c r="C58" s="26">
        <v>2902</v>
      </c>
      <c r="D58" s="26">
        <v>-2902</v>
      </c>
      <c r="E58" s="13"/>
      <c r="F58" s="26"/>
      <c r="G58" s="26"/>
      <c r="H58" s="26"/>
      <c r="I58" s="26"/>
      <c r="J58" s="26"/>
      <c r="K58" s="26"/>
      <c r="L58" s="26"/>
      <c r="M58" s="26"/>
      <c r="N58" s="26"/>
      <c r="O58" s="26">
        <f t="shared" si="11"/>
        <v>0</v>
      </c>
    </row>
    <row r="59" spans="1:17" hidden="1" outlineLevel="2" x14ac:dyDescent="0.25">
      <c r="A59" s="6" t="s">
        <v>3</v>
      </c>
      <c r="C59" s="8">
        <f t="shared" ref="C59:O59" si="12">SUM(C52:C58)</f>
        <v>241018</v>
      </c>
      <c r="D59" s="8">
        <f t="shared" si="12"/>
        <v>-238509</v>
      </c>
      <c r="E59" s="8">
        <f t="shared" si="12"/>
        <v>0</v>
      </c>
      <c r="F59" s="8">
        <f t="shared" si="12"/>
        <v>0</v>
      </c>
      <c r="G59" s="8">
        <f t="shared" si="12"/>
        <v>0</v>
      </c>
      <c r="H59" s="8">
        <f t="shared" si="12"/>
        <v>0</v>
      </c>
      <c r="I59" s="8">
        <f t="shared" si="12"/>
        <v>0</v>
      </c>
      <c r="J59" s="8">
        <f t="shared" si="12"/>
        <v>0</v>
      </c>
      <c r="K59" s="8">
        <f t="shared" si="12"/>
        <v>0</v>
      </c>
      <c r="L59" s="8">
        <f t="shared" si="12"/>
        <v>0</v>
      </c>
      <c r="M59" s="8">
        <f t="shared" si="12"/>
        <v>0</v>
      </c>
      <c r="N59" s="8">
        <f t="shared" si="12"/>
        <v>0</v>
      </c>
      <c r="O59" s="8">
        <f t="shared" si="12"/>
        <v>2509</v>
      </c>
      <c r="P59" s="24" t="b">
        <f>SUM(C59:N59)=O59</f>
        <v>1</v>
      </c>
      <c r="Q59" s="13">
        <v>-1</v>
      </c>
    </row>
    <row r="60" spans="1:17" ht="24" hidden="1" customHeight="1" outlineLevel="2" x14ac:dyDescent="0.25">
      <c r="A60" s="5" t="s">
        <v>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7" s="25" customFormat="1" hidden="1" outlineLevel="2" x14ac:dyDescent="0.25">
      <c r="A61" s="27" t="s">
        <v>15</v>
      </c>
      <c r="B61" s="28" t="s">
        <v>39</v>
      </c>
      <c r="C61" s="26"/>
      <c r="D61" s="26">
        <v>-96</v>
      </c>
      <c r="E61" s="13"/>
      <c r="F61" s="26"/>
      <c r="O61" s="26">
        <f t="shared" ref="O61:O70" si="13">SUM(C61:N61)</f>
        <v>-96</v>
      </c>
    </row>
    <row r="62" spans="1:17" s="25" customFormat="1" hidden="1" outlineLevel="2" x14ac:dyDescent="0.25">
      <c r="A62" s="27" t="s">
        <v>15</v>
      </c>
      <c r="B62" s="28" t="s">
        <v>39</v>
      </c>
      <c r="C62" s="26">
        <v>271382</v>
      </c>
      <c r="D62" s="26">
        <v>-305789</v>
      </c>
      <c r="E62" s="26"/>
      <c r="F62" s="26"/>
      <c r="O62" s="26">
        <f t="shared" si="13"/>
        <v>-34407</v>
      </c>
    </row>
    <row r="63" spans="1:17" s="25" customFormat="1" hidden="1" outlineLevel="2" x14ac:dyDescent="0.25">
      <c r="A63" s="27" t="s">
        <v>16</v>
      </c>
      <c r="B63" s="28" t="s">
        <v>39</v>
      </c>
      <c r="C63" s="26">
        <v>-78008</v>
      </c>
      <c r="D63" s="26">
        <v>163017</v>
      </c>
      <c r="E63" s="26"/>
      <c r="F63" s="26"/>
      <c r="O63" s="26">
        <f t="shared" si="13"/>
        <v>85009</v>
      </c>
    </row>
    <row r="64" spans="1:17" s="25" customFormat="1" hidden="1" outlineLevel="2" x14ac:dyDescent="0.25">
      <c r="A64" s="27" t="s">
        <v>87</v>
      </c>
      <c r="B64" s="28" t="s">
        <v>39</v>
      </c>
      <c r="C64" s="26">
        <v>-29373</v>
      </c>
      <c r="D64" s="26">
        <v>-590416</v>
      </c>
      <c r="E64" s="26"/>
      <c r="F64" s="26"/>
      <c r="O64" s="26">
        <f t="shared" si="13"/>
        <v>-619789</v>
      </c>
    </row>
    <row r="65" spans="1:17" s="25" customFormat="1" hidden="1" outlineLevel="2" x14ac:dyDescent="0.25">
      <c r="A65" s="27" t="s">
        <v>25</v>
      </c>
      <c r="B65" s="28" t="s">
        <v>39</v>
      </c>
      <c r="C65" s="26">
        <v>-60</v>
      </c>
      <c r="D65" s="26">
        <v>60</v>
      </c>
      <c r="E65" s="26"/>
      <c r="F65" s="26"/>
      <c r="O65" s="26">
        <f t="shared" si="13"/>
        <v>0</v>
      </c>
    </row>
    <row r="66" spans="1:17" s="25" customFormat="1" hidden="1" outlineLevel="2" x14ac:dyDescent="0.25">
      <c r="A66" s="27" t="s">
        <v>19</v>
      </c>
      <c r="B66" s="28" t="s">
        <v>40</v>
      </c>
      <c r="C66" s="26">
        <v>135100</v>
      </c>
      <c r="D66" s="26">
        <v>-2391900</v>
      </c>
      <c r="E66" s="26"/>
      <c r="F66" s="26"/>
      <c r="O66" s="26">
        <f>SUM(C66:N66)</f>
        <v>-2256800</v>
      </c>
    </row>
    <row r="67" spans="1:17" s="25" customFormat="1" hidden="1" outlineLevel="2" x14ac:dyDescent="0.25">
      <c r="A67" s="27" t="s">
        <v>19</v>
      </c>
      <c r="B67" s="28" t="s">
        <v>39</v>
      </c>
      <c r="C67" s="26">
        <v>-193403</v>
      </c>
      <c r="D67" s="26">
        <v>2431030</v>
      </c>
      <c r="E67" s="26"/>
      <c r="F67" s="26"/>
      <c r="O67" s="26">
        <f t="shared" ref="O67" si="14">SUM(C67:N67)</f>
        <v>2237627</v>
      </c>
    </row>
    <row r="68" spans="1:17" s="25" customFormat="1" hidden="1" outlineLevel="2" x14ac:dyDescent="0.25">
      <c r="A68" s="27" t="s">
        <v>101</v>
      </c>
      <c r="B68" s="28" t="s">
        <v>39</v>
      </c>
      <c r="C68" s="26">
        <v>-2737</v>
      </c>
      <c r="D68" s="26">
        <v>2737</v>
      </c>
      <c r="E68" s="26"/>
      <c r="F68" s="26"/>
      <c r="O68" s="26">
        <f t="shared" si="13"/>
        <v>0</v>
      </c>
    </row>
    <row r="69" spans="1:17" s="25" customFormat="1" hidden="1" outlineLevel="2" x14ac:dyDescent="0.25">
      <c r="A69" s="27" t="s">
        <v>103</v>
      </c>
      <c r="B69" s="28" t="s">
        <v>39</v>
      </c>
      <c r="C69" s="26">
        <v>0</v>
      </c>
      <c r="D69" s="26">
        <v>-10</v>
      </c>
      <c r="E69" s="13"/>
      <c r="F69" s="26"/>
      <c r="O69" s="26">
        <f t="shared" si="13"/>
        <v>-10</v>
      </c>
    </row>
    <row r="70" spans="1:17" s="25" customFormat="1" hidden="1" outlineLevel="2" x14ac:dyDescent="0.25">
      <c r="A70" s="27" t="s">
        <v>104</v>
      </c>
      <c r="B70" s="28" t="s">
        <v>39</v>
      </c>
      <c r="C70" s="26">
        <v>0</v>
      </c>
      <c r="D70" s="26">
        <v>0</v>
      </c>
      <c r="E70" s="13"/>
      <c r="F70" s="26"/>
      <c r="O70" s="26">
        <f t="shared" si="13"/>
        <v>0</v>
      </c>
    </row>
    <row r="71" spans="1:17" hidden="1" outlineLevel="2" x14ac:dyDescent="0.25">
      <c r="A71" s="6" t="s">
        <v>6</v>
      </c>
      <c r="C71" s="8">
        <f t="shared" ref="C71:O71" si="15">SUM(C61:C70)</f>
        <v>102901</v>
      </c>
      <c r="D71" s="8">
        <f t="shared" si="15"/>
        <v>-691367</v>
      </c>
      <c r="E71" s="8">
        <f t="shared" si="15"/>
        <v>0</v>
      </c>
      <c r="F71" s="8">
        <f t="shared" si="15"/>
        <v>0</v>
      </c>
      <c r="G71" s="8">
        <f t="shared" si="15"/>
        <v>0</v>
      </c>
      <c r="H71" s="8">
        <f t="shared" si="15"/>
        <v>0</v>
      </c>
      <c r="I71" s="8">
        <f t="shared" si="15"/>
        <v>0</v>
      </c>
      <c r="J71" s="8">
        <f t="shared" si="15"/>
        <v>0</v>
      </c>
      <c r="K71" s="8">
        <f t="shared" si="15"/>
        <v>0</v>
      </c>
      <c r="L71" s="8">
        <f t="shared" si="15"/>
        <v>0</v>
      </c>
      <c r="M71" s="8">
        <f t="shared" si="15"/>
        <v>0</v>
      </c>
      <c r="N71" s="8">
        <f t="shared" si="15"/>
        <v>0</v>
      </c>
      <c r="O71" s="8">
        <f t="shared" si="15"/>
        <v>-588466</v>
      </c>
      <c r="P71" s="24" t="b">
        <f>SUM(C71:N71)=O71</f>
        <v>1</v>
      </c>
    </row>
    <row r="72" spans="1:17" ht="15.75" hidden="1" outlineLevel="1" collapsed="1" thickBot="1" x14ac:dyDescent="0.3">
      <c r="A72" s="7" t="s">
        <v>7</v>
      </c>
      <c r="C72" s="9">
        <f t="shared" ref="C72:O72" si="16">C71+C59</f>
        <v>343919</v>
      </c>
      <c r="D72" s="9">
        <f t="shared" si="16"/>
        <v>-929876</v>
      </c>
      <c r="E72" s="9">
        <f t="shared" si="16"/>
        <v>0</v>
      </c>
      <c r="F72" s="9">
        <f t="shared" si="16"/>
        <v>0</v>
      </c>
      <c r="G72" s="9">
        <f t="shared" si="16"/>
        <v>0</v>
      </c>
      <c r="H72" s="9">
        <f t="shared" si="16"/>
        <v>0</v>
      </c>
      <c r="I72" s="9">
        <f t="shared" si="16"/>
        <v>0</v>
      </c>
      <c r="J72" s="9">
        <f t="shared" si="16"/>
        <v>0</v>
      </c>
      <c r="K72" s="9">
        <f t="shared" si="16"/>
        <v>0</v>
      </c>
      <c r="L72" s="9">
        <f t="shared" si="16"/>
        <v>0</v>
      </c>
      <c r="M72" s="9">
        <f t="shared" si="16"/>
        <v>0</v>
      </c>
      <c r="N72" s="9">
        <f t="shared" si="16"/>
        <v>0</v>
      </c>
      <c r="O72" s="9">
        <f t="shared" si="16"/>
        <v>-585957</v>
      </c>
      <c r="P72" s="24" t="b">
        <f>SUM(C72:N72)=O72</f>
        <v>1</v>
      </c>
      <c r="Q72" s="13">
        <v>-1</v>
      </c>
    </row>
    <row r="73" spans="1:17" ht="24" hidden="1" customHeight="1" outlineLevel="1" thickTop="1" x14ac:dyDescent="0.25">
      <c r="A73" s="25" t="s">
        <v>91</v>
      </c>
    </row>
    <row r="74" spans="1:17" hidden="1" outlineLevel="2" x14ac:dyDescent="0.25">
      <c r="A74" s="2" t="s">
        <v>0</v>
      </c>
      <c r="B74" s="2" t="s">
        <v>1</v>
      </c>
      <c r="C74" s="43" t="s">
        <v>52</v>
      </c>
      <c r="D74" s="43" t="s">
        <v>53</v>
      </c>
      <c r="E74" s="43" t="s">
        <v>54</v>
      </c>
      <c r="F74" s="43" t="s">
        <v>55</v>
      </c>
      <c r="G74" s="43" t="s">
        <v>56</v>
      </c>
      <c r="H74" s="43" t="s">
        <v>57</v>
      </c>
      <c r="I74" s="43" t="s">
        <v>58</v>
      </c>
      <c r="J74" s="43" t="s">
        <v>59</v>
      </c>
      <c r="K74" s="43" t="s">
        <v>60</v>
      </c>
      <c r="L74" s="43" t="s">
        <v>61</v>
      </c>
      <c r="M74" s="43" t="s">
        <v>62</v>
      </c>
      <c r="N74" s="43" t="s">
        <v>63</v>
      </c>
      <c r="O74" s="3" t="s">
        <v>2</v>
      </c>
    </row>
    <row r="75" spans="1:17" ht="24" hidden="1" customHeight="1" outlineLevel="2" x14ac:dyDescent="0.25">
      <c r="A75" s="5" t="s">
        <v>4</v>
      </c>
      <c r="C75" s="44"/>
      <c r="D75" s="4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7" s="25" customFormat="1" hidden="1" outlineLevel="2" x14ac:dyDescent="0.25">
      <c r="A76" s="59" t="s">
        <v>8</v>
      </c>
      <c r="B76" s="28" t="s">
        <v>39</v>
      </c>
      <c r="C76" s="60">
        <v>3502</v>
      </c>
      <c r="D76" s="61">
        <v>57929</v>
      </c>
      <c r="E76" s="62">
        <v>-62166</v>
      </c>
      <c r="F76" s="13"/>
      <c r="G76" s="26"/>
      <c r="H76" s="26"/>
      <c r="I76" s="26"/>
      <c r="J76" s="26"/>
      <c r="K76" s="26"/>
      <c r="L76" s="26"/>
      <c r="M76" s="26"/>
      <c r="N76" s="26"/>
      <c r="O76" s="26">
        <f t="shared" ref="O76:O82" si="17">SUM(C76:N76)</f>
        <v>-735</v>
      </c>
    </row>
    <row r="77" spans="1:17" s="25" customFormat="1" hidden="1" outlineLevel="2" x14ac:dyDescent="0.25">
      <c r="A77" s="59" t="s">
        <v>9</v>
      </c>
      <c r="B77" s="28" t="s">
        <v>39</v>
      </c>
      <c r="C77" s="60">
        <v>937</v>
      </c>
      <c r="D77" s="61">
        <v>11429</v>
      </c>
      <c r="E77" s="62">
        <v>-14744</v>
      </c>
      <c r="F77" s="13"/>
      <c r="G77" s="26"/>
      <c r="H77" s="26"/>
      <c r="I77" s="26"/>
      <c r="J77" s="26"/>
      <c r="K77" s="26"/>
      <c r="L77" s="26"/>
      <c r="M77" s="26"/>
      <c r="N77" s="26"/>
      <c r="O77" s="26">
        <f t="shared" si="17"/>
        <v>-2378</v>
      </c>
    </row>
    <row r="78" spans="1:17" s="25" customFormat="1" hidden="1" outlineLevel="2" x14ac:dyDescent="0.25">
      <c r="A78" s="59" t="s">
        <v>10</v>
      </c>
      <c r="B78" s="28" t="s">
        <v>39</v>
      </c>
      <c r="C78" s="60">
        <v>-98</v>
      </c>
      <c r="D78" s="61">
        <v>4305</v>
      </c>
      <c r="E78" s="62">
        <v>102324</v>
      </c>
      <c r="F78" s="13"/>
      <c r="G78" s="26"/>
      <c r="H78" s="26"/>
      <c r="I78" s="26"/>
      <c r="J78" s="26"/>
      <c r="K78" s="26"/>
      <c r="L78" s="26"/>
      <c r="M78" s="26"/>
      <c r="N78" s="26"/>
      <c r="O78" s="26">
        <f t="shared" si="17"/>
        <v>106531</v>
      </c>
    </row>
    <row r="79" spans="1:17" s="25" customFormat="1" hidden="1" outlineLevel="2" x14ac:dyDescent="0.25">
      <c r="A79" s="59" t="s">
        <v>24</v>
      </c>
      <c r="B79" s="28" t="s">
        <v>39</v>
      </c>
      <c r="C79" s="60">
        <v>98</v>
      </c>
      <c r="D79" s="61">
        <v>95</v>
      </c>
      <c r="E79" s="62">
        <v>-106724</v>
      </c>
      <c r="F79" s="13"/>
      <c r="G79" s="26"/>
      <c r="H79" s="26"/>
      <c r="I79" s="26"/>
      <c r="J79" s="26"/>
      <c r="K79" s="26"/>
      <c r="L79" s="26"/>
      <c r="M79" s="26"/>
      <c r="N79" s="26"/>
      <c r="O79" s="26">
        <f t="shared" si="17"/>
        <v>-106531</v>
      </c>
    </row>
    <row r="80" spans="1:17" s="25" customFormat="1" hidden="1" outlineLevel="2" x14ac:dyDescent="0.25">
      <c r="A80" s="59" t="s">
        <v>14</v>
      </c>
      <c r="B80" s="28" t="s">
        <v>39</v>
      </c>
      <c r="C80" s="60">
        <v>-44</v>
      </c>
      <c r="D80" s="61">
        <v>-1</v>
      </c>
      <c r="E80" s="62">
        <v>177</v>
      </c>
      <c r="F80" s="13"/>
      <c r="G80" s="26"/>
      <c r="H80" s="26"/>
      <c r="I80" s="26"/>
      <c r="J80" s="26"/>
      <c r="K80" s="26"/>
      <c r="L80" s="26"/>
      <c r="M80" s="26"/>
      <c r="N80" s="26"/>
      <c r="O80" s="26">
        <f t="shared" si="17"/>
        <v>132</v>
      </c>
    </row>
    <row r="81" spans="1:17" s="25" customFormat="1" hidden="1" outlineLevel="2" x14ac:dyDescent="0.25">
      <c r="A81" s="59" t="s">
        <v>28</v>
      </c>
      <c r="B81" s="28" t="s">
        <v>39</v>
      </c>
      <c r="C81" s="26"/>
      <c r="D81" s="61">
        <v>2100</v>
      </c>
      <c r="E81" s="62">
        <v>-2100</v>
      </c>
      <c r="F81" s="13"/>
      <c r="G81" s="26"/>
      <c r="H81" s="26"/>
      <c r="I81" s="26"/>
      <c r="J81" s="26"/>
      <c r="K81" s="26"/>
      <c r="L81" s="26"/>
      <c r="M81" s="26"/>
      <c r="N81" s="26"/>
      <c r="O81" s="26">
        <f t="shared" si="17"/>
        <v>0</v>
      </c>
    </row>
    <row r="82" spans="1:17" s="25" customFormat="1" hidden="1" outlineLevel="2" x14ac:dyDescent="0.25">
      <c r="A82" s="51" t="s">
        <v>31</v>
      </c>
      <c r="B82" s="28" t="s">
        <v>39</v>
      </c>
      <c r="C82" s="26"/>
      <c r="D82" s="26"/>
      <c r="E82" s="26"/>
      <c r="F82" s="13"/>
      <c r="G82" s="26"/>
      <c r="H82" s="26"/>
      <c r="I82" s="26"/>
      <c r="J82" s="26"/>
      <c r="K82" s="26"/>
      <c r="L82" s="26"/>
      <c r="M82" s="26"/>
      <c r="N82" s="26"/>
      <c r="O82" s="26">
        <f t="shared" si="17"/>
        <v>0</v>
      </c>
    </row>
    <row r="83" spans="1:17" hidden="1" outlineLevel="2" x14ac:dyDescent="0.25">
      <c r="A83" s="6" t="s">
        <v>3</v>
      </c>
      <c r="C83" s="45">
        <f t="shared" ref="C83:O83" si="18">SUM(C76:C82)</f>
        <v>4395</v>
      </c>
      <c r="D83" s="45">
        <f t="shared" si="18"/>
        <v>75857</v>
      </c>
      <c r="E83" s="8">
        <f t="shared" si="18"/>
        <v>-83233</v>
      </c>
      <c r="F83" s="8">
        <f t="shared" si="18"/>
        <v>0</v>
      </c>
      <c r="G83" s="8">
        <f t="shared" si="18"/>
        <v>0</v>
      </c>
      <c r="H83" s="8">
        <f t="shared" si="18"/>
        <v>0</v>
      </c>
      <c r="I83" s="8">
        <f t="shared" si="18"/>
        <v>0</v>
      </c>
      <c r="J83" s="8">
        <f t="shared" si="18"/>
        <v>0</v>
      </c>
      <c r="K83" s="8">
        <f t="shared" si="18"/>
        <v>0</v>
      </c>
      <c r="L83" s="8">
        <f t="shared" si="18"/>
        <v>0</v>
      </c>
      <c r="M83" s="8">
        <f t="shared" si="18"/>
        <v>0</v>
      </c>
      <c r="N83" s="8">
        <f t="shared" si="18"/>
        <v>0</v>
      </c>
      <c r="O83" s="8">
        <f t="shared" si="18"/>
        <v>-2981</v>
      </c>
      <c r="P83" s="24" t="b">
        <f>SUM(C83:N83)=O83</f>
        <v>1</v>
      </c>
    </row>
    <row r="84" spans="1:17" ht="24" hidden="1" customHeight="1" outlineLevel="2" x14ac:dyDescent="0.25">
      <c r="A84" s="5" t="s">
        <v>5</v>
      </c>
      <c r="C84" s="38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7" s="25" customFormat="1" hidden="1" outlineLevel="2" x14ac:dyDescent="0.25">
      <c r="A85" s="63" t="s">
        <v>15</v>
      </c>
      <c r="B85" s="64" t="s">
        <v>39</v>
      </c>
      <c r="C85" s="65">
        <v>4511</v>
      </c>
      <c r="D85" s="65">
        <v>166508</v>
      </c>
      <c r="E85" s="66">
        <v>-159118</v>
      </c>
      <c r="F85" s="13"/>
      <c r="G85" s="26"/>
      <c r="O85" s="26">
        <f t="shared" ref="O85:O86" si="19">SUM(C85:N85)</f>
        <v>11901</v>
      </c>
    </row>
    <row r="86" spans="1:17" s="25" customFormat="1" hidden="1" outlineLevel="2" x14ac:dyDescent="0.25">
      <c r="A86" s="63" t="s">
        <v>16</v>
      </c>
      <c r="B86" s="64" t="s">
        <v>39</v>
      </c>
      <c r="C86" s="65">
        <v>38002</v>
      </c>
      <c r="D86" s="65">
        <v>41109</v>
      </c>
      <c r="E86" s="66">
        <v>-114176</v>
      </c>
      <c r="F86" s="26"/>
      <c r="G86" s="26"/>
      <c r="O86" s="26">
        <f t="shared" si="19"/>
        <v>-35065</v>
      </c>
    </row>
    <row r="87" spans="1:17" s="25" customFormat="1" hidden="1" outlineLevel="2" x14ac:dyDescent="0.25">
      <c r="A87" s="63" t="s">
        <v>87</v>
      </c>
      <c r="B87" s="64" t="s">
        <v>39</v>
      </c>
      <c r="C87" s="65"/>
      <c r="D87" s="65">
        <v>-2633</v>
      </c>
      <c r="E87" s="66">
        <v>2633</v>
      </c>
      <c r="F87" s="13"/>
      <c r="G87" s="26"/>
      <c r="O87" s="26">
        <f t="shared" ref="O87:O89" si="20">SUM(C87:N87)</f>
        <v>0</v>
      </c>
    </row>
    <row r="88" spans="1:17" s="25" customFormat="1" hidden="1" outlineLevel="2" x14ac:dyDescent="0.25">
      <c r="A88" s="63" t="s">
        <v>19</v>
      </c>
      <c r="B88" s="64" t="s">
        <v>39</v>
      </c>
      <c r="C88" s="65">
        <v>79622</v>
      </c>
      <c r="D88" s="65">
        <v>110039</v>
      </c>
      <c r="E88" s="66">
        <v>-319161</v>
      </c>
      <c r="F88" s="13"/>
      <c r="G88" s="26"/>
      <c r="O88" s="26">
        <f t="shared" si="20"/>
        <v>-129500</v>
      </c>
    </row>
    <row r="89" spans="1:17" s="25" customFormat="1" hidden="1" outlineLevel="2" x14ac:dyDescent="0.25">
      <c r="A89" s="63" t="s">
        <v>101</v>
      </c>
      <c r="B89" s="64" t="s">
        <v>39</v>
      </c>
      <c r="C89" s="65"/>
      <c r="D89" s="65">
        <v>2332</v>
      </c>
      <c r="E89" s="66">
        <v>-2332</v>
      </c>
      <c r="F89" s="13"/>
      <c r="G89" s="26"/>
      <c r="O89" s="26">
        <f t="shared" si="20"/>
        <v>0</v>
      </c>
    </row>
    <row r="90" spans="1:17" hidden="1" outlineLevel="2" x14ac:dyDescent="0.25">
      <c r="A90" s="6" t="s">
        <v>6</v>
      </c>
      <c r="C90" s="8">
        <f t="shared" ref="C90:O90" si="21">SUM(C85:C89)</f>
        <v>122135</v>
      </c>
      <c r="D90" s="8">
        <f t="shared" si="21"/>
        <v>317355</v>
      </c>
      <c r="E90" s="8">
        <f t="shared" si="21"/>
        <v>-592154</v>
      </c>
      <c r="F90" s="8">
        <f t="shared" si="21"/>
        <v>0</v>
      </c>
      <c r="G90" s="8">
        <f t="shared" si="21"/>
        <v>0</v>
      </c>
      <c r="H90" s="8">
        <f t="shared" si="21"/>
        <v>0</v>
      </c>
      <c r="I90" s="8">
        <f t="shared" si="21"/>
        <v>0</v>
      </c>
      <c r="J90" s="8">
        <f t="shared" si="21"/>
        <v>0</v>
      </c>
      <c r="K90" s="8">
        <f t="shared" si="21"/>
        <v>0</v>
      </c>
      <c r="L90" s="8">
        <f t="shared" si="21"/>
        <v>0</v>
      </c>
      <c r="M90" s="8">
        <f t="shared" si="21"/>
        <v>0</v>
      </c>
      <c r="N90" s="8">
        <f t="shared" si="21"/>
        <v>0</v>
      </c>
      <c r="O90" s="8">
        <f t="shared" si="21"/>
        <v>-152664</v>
      </c>
    </row>
    <row r="91" spans="1:17" ht="15.75" hidden="1" outlineLevel="1" collapsed="1" thickBot="1" x14ac:dyDescent="0.3">
      <c r="A91" s="7" t="s">
        <v>7</v>
      </c>
      <c r="C91" s="9">
        <f t="shared" ref="C91:O91" si="22">C90+C83</f>
        <v>126530</v>
      </c>
      <c r="D91" s="9">
        <f t="shared" si="22"/>
        <v>393212</v>
      </c>
      <c r="E91" s="9">
        <f t="shared" si="22"/>
        <v>-675387</v>
      </c>
      <c r="F91" s="9">
        <f t="shared" si="22"/>
        <v>0</v>
      </c>
      <c r="G91" s="9">
        <f t="shared" si="22"/>
        <v>0</v>
      </c>
      <c r="H91" s="9">
        <f t="shared" si="22"/>
        <v>0</v>
      </c>
      <c r="I91" s="9">
        <f t="shared" si="22"/>
        <v>0</v>
      </c>
      <c r="J91" s="9">
        <f t="shared" si="22"/>
        <v>0</v>
      </c>
      <c r="K91" s="9">
        <f t="shared" si="22"/>
        <v>0</v>
      </c>
      <c r="L91" s="9">
        <f t="shared" si="22"/>
        <v>0</v>
      </c>
      <c r="M91" s="9">
        <f t="shared" si="22"/>
        <v>0</v>
      </c>
      <c r="N91" s="9">
        <f t="shared" si="22"/>
        <v>0</v>
      </c>
      <c r="O91" s="9">
        <f t="shared" si="22"/>
        <v>-155645</v>
      </c>
      <c r="P91" s="24" t="b">
        <f>SUM(C91:N91)=O91</f>
        <v>1</v>
      </c>
      <c r="Q91" s="13">
        <v>-1</v>
      </c>
    </row>
    <row r="92" spans="1:17" ht="24" hidden="1" customHeight="1" outlineLevel="1" thickTop="1" x14ac:dyDescent="0.25">
      <c r="A92" s="25" t="s">
        <v>92</v>
      </c>
    </row>
    <row r="93" spans="1:17" hidden="1" outlineLevel="2" x14ac:dyDescent="0.25">
      <c r="A93" s="2" t="s">
        <v>0</v>
      </c>
      <c r="B93" s="2" t="s">
        <v>1</v>
      </c>
      <c r="C93" s="43" t="s">
        <v>52</v>
      </c>
      <c r="D93" s="43" t="s">
        <v>53</v>
      </c>
      <c r="E93" s="43" t="s">
        <v>54</v>
      </c>
      <c r="F93" s="43" t="s">
        <v>55</v>
      </c>
      <c r="G93" s="43" t="s">
        <v>56</v>
      </c>
      <c r="H93" s="43" t="s">
        <v>57</v>
      </c>
      <c r="I93" s="43" t="s">
        <v>58</v>
      </c>
      <c r="J93" s="43" t="s">
        <v>59</v>
      </c>
      <c r="K93" s="43" t="s">
        <v>60</v>
      </c>
      <c r="L93" s="43" t="s">
        <v>61</v>
      </c>
      <c r="M93" s="43" t="s">
        <v>62</v>
      </c>
      <c r="N93" s="43" t="s">
        <v>63</v>
      </c>
      <c r="O93" s="3" t="s">
        <v>2</v>
      </c>
    </row>
    <row r="94" spans="1:17" ht="24" hidden="1" customHeight="1" outlineLevel="2" x14ac:dyDescent="0.25">
      <c r="A94" s="5" t="s">
        <v>4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7" hidden="1" outlineLevel="2" x14ac:dyDescent="0.25">
      <c r="A95" s="48" t="s">
        <v>8</v>
      </c>
      <c r="B95" s="28" t="s">
        <v>39</v>
      </c>
      <c r="C95" s="26">
        <v>20</v>
      </c>
      <c r="D95" s="26">
        <v>3126</v>
      </c>
      <c r="E95" s="26">
        <v>63647</v>
      </c>
      <c r="F95" s="26">
        <v>-66788</v>
      </c>
      <c r="G95" s="13"/>
      <c r="H95" s="1"/>
      <c r="I95" s="1"/>
      <c r="J95" s="1"/>
      <c r="K95" s="1"/>
      <c r="L95" s="1"/>
      <c r="M95" s="1"/>
      <c r="N95" s="1"/>
      <c r="O95" s="1">
        <f>SUM(C95:N95)</f>
        <v>5</v>
      </c>
    </row>
    <row r="96" spans="1:17" s="25" customFormat="1" hidden="1" outlineLevel="2" x14ac:dyDescent="0.25">
      <c r="A96" s="48" t="s">
        <v>9</v>
      </c>
      <c r="B96" s="28" t="s">
        <v>39</v>
      </c>
      <c r="C96" s="26"/>
      <c r="D96" s="26"/>
      <c r="E96" s="26">
        <v>2249</v>
      </c>
      <c r="F96" s="26">
        <v>-2249</v>
      </c>
      <c r="G96" s="13"/>
      <c r="H96" s="26"/>
      <c r="I96" s="26"/>
      <c r="J96" s="26"/>
      <c r="K96" s="26"/>
      <c r="L96" s="26"/>
      <c r="M96" s="26"/>
      <c r="N96" s="26"/>
      <c r="O96" s="26">
        <f t="shared" ref="O96:O101" si="23">SUM(C96:N96)</f>
        <v>0</v>
      </c>
    </row>
    <row r="97" spans="1:15" s="25" customFormat="1" hidden="1" outlineLevel="2" x14ac:dyDescent="0.25">
      <c r="A97" s="48" t="s">
        <v>10</v>
      </c>
      <c r="B97" s="28" t="s">
        <v>39</v>
      </c>
      <c r="C97" s="26"/>
      <c r="D97" s="26">
        <v>0</v>
      </c>
      <c r="E97" s="26">
        <v>0</v>
      </c>
      <c r="F97" s="26">
        <v>0</v>
      </c>
      <c r="G97" s="13"/>
      <c r="H97" s="26"/>
      <c r="I97" s="26"/>
      <c r="J97" s="26"/>
      <c r="K97" s="26"/>
      <c r="L97" s="26"/>
      <c r="M97" s="26"/>
      <c r="N97" s="26"/>
      <c r="O97" s="26"/>
    </row>
    <row r="98" spans="1:15" s="25" customFormat="1" hidden="1" outlineLevel="2" x14ac:dyDescent="0.25">
      <c r="A98" s="48" t="s">
        <v>11</v>
      </c>
      <c r="B98" s="28" t="s">
        <v>39</v>
      </c>
      <c r="C98" s="26"/>
      <c r="D98" s="26">
        <v>0</v>
      </c>
      <c r="E98" s="26">
        <v>1195</v>
      </c>
      <c r="F98" s="26">
        <v>-1195</v>
      </c>
      <c r="G98" s="13"/>
      <c r="H98" s="26"/>
      <c r="I98" s="26"/>
      <c r="J98" s="26"/>
      <c r="K98" s="26"/>
      <c r="L98" s="26"/>
      <c r="M98" s="26"/>
      <c r="N98" s="26"/>
      <c r="O98" s="26"/>
    </row>
    <row r="99" spans="1:15" s="25" customFormat="1" hidden="1" outlineLevel="2" x14ac:dyDescent="0.25">
      <c r="A99" s="48" t="s">
        <v>12</v>
      </c>
      <c r="B99" s="28" t="s">
        <v>39</v>
      </c>
      <c r="C99" s="26"/>
      <c r="D99" s="26"/>
      <c r="E99" s="26">
        <v>20040</v>
      </c>
      <c r="F99" s="26">
        <v>-20040</v>
      </c>
      <c r="G99" s="13"/>
      <c r="H99" s="26"/>
      <c r="I99" s="26"/>
      <c r="J99" s="26"/>
      <c r="K99" s="26"/>
      <c r="L99" s="26"/>
      <c r="M99" s="26"/>
      <c r="N99" s="26"/>
      <c r="O99" s="26">
        <f t="shared" si="23"/>
        <v>0</v>
      </c>
    </row>
    <row r="100" spans="1:15" s="25" customFormat="1" hidden="1" outlineLevel="2" x14ac:dyDescent="0.25">
      <c r="A100" s="48" t="s">
        <v>14</v>
      </c>
      <c r="B100" s="28" t="s">
        <v>39</v>
      </c>
      <c r="C100" s="26"/>
      <c r="D100" s="26"/>
      <c r="E100" s="26">
        <v>1433</v>
      </c>
      <c r="F100" s="26">
        <v>-1433</v>
      </c>
      <c r="G100" s="13"/>
      <c r="H100" s="26"/>
      <c r="I100" s="26"/>
      <c r="J100" s="26"/>
      <c r="K100" s="26"/>
      <c r="L100" s="26"/>
      <c r="M100" s="26"/>
      <c r="N100" s="26"/>
      <c r="O100" s="26">
        <f t="shared" si="23"/>
        <v>0</v>
      </c>
    </row>
    <row r="101" spans="1:15" s="25" customFormat="1" hidden="1" outlineLevel="2" x14ac:dyDescent="0.25">
      <c r="A101" s="51" t="s">
        <v>31</v>
      </c>
      <c r="B101" s="28" t="s">
        <v>39</v>
      </c>
      <c r="C101" s="26">
        <v>150</v>
      </c>
      <c r="D101" s="26">
        <v>150</v>
      </c>
      <c r="E101" s="26">
        <v>150</v>
      </c>
      <c r="F101" s="26">
        <v>-900</v>
      </c>
      <c r="G101" s="13"/>
      <c r="H101" s="26"/>
      <c r="I101" s="26"/>
      <c r="J101" s="26"/>
      <c r="K101" s="26"/>
      <c r="L101" s="26"/>
      <c r="M101" s="26"/>
      <c r="N101" s="26"/>
      <c r="O101" s="26">
        <f t="shared" si="23"/>
        <v>-450</v>
      </c>
    </row>
    <row r="102" spans="1:15" hidden="1" outlineLevel="2" x14ac:dyDescent="0.25">
      <c r="A102" s="6" t="s">
        <v>3</v>
      </c>
      <c r="C102" s="8">
        <f t="shared" ref="C102:O102" si="24">SUM(C95:C101)</f>
        <v>170</v>
      </c>
      <c r="D102" s="8">
        <f t="shared" si="24"/>
        <v>3276</v>
      </c>
      <c r="E102" s="8">
        <f t="shared" si="24"/>
        <v>88714</v>
      </c>
      <c r="F102" s="8">
        <f t="shared" si="24"/>
        <v>-92605</v>
      </c>
      <c r="G102" s="8">
        <f t="shared" si="24"/>
        <v>0</v>
      </c>
      <c r="H102" s="8">
        <f t="shared" si="24"/>
        <v>0</v>
      </c>
      <c r="I102" s="8">
        <f t="shared" si="24"/>
        <v>0</v>
      </c>
      <c r="J102" s="8">
        <f t="shared" si="24"/>
        <v>0</v>
      </c>
      <c r="K102" s="8">
        <f t="shared" si="24"/>
        <v>0</v>
      </c>
      <c r="L102" s="8">
        <f t="shared" si="24"/>
        <v>0</v>
      </c>
      <c r="M102" s="8">
        <f t="shared" si="24"/>
        <v>0</v>
      </c>
      <c r="N102" s="8">
        <f t="shared" si="24"/>
        <v>0</v>
      </c>
      <c r="O102" s="8">
        <f t="shared" si="24"/>
        <v>-445</v>
      </c>
    </row>
    <row r="103" spans="1:15" ht="24" hidden="1" customHeight="1" outlineLevel="2" x14ac:dyDescent="0.25">
      <c r="A103" s="5" t="s">
        <v>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5" customFormat="1" hidden="1" outlineLevel="2" x14ac:dyDescent="0.25">
      <c r="A104" s="27" t="s">
        <v>15</v>
      </c>
      <c r="B104" s="28" t="s">
        <v>39</v>
      </c>
      <c r="C104" s="26">
        <v>-1353</v>
      </c>
      <c r="D104" s="26">
        <v>548</v>
      </c>
      <c r="E104" s="26">
        <v>165353</v>
      </c>
      <c r="F104" s="26">
        <v>-159436</v>
      </c>
      <c r="G104" s="13"/>
      <c r="H104" s="26"/>
      <c r="O104" s="26">
        <f t="shared" ref="O104:O113" si="25">SUM(C104:N104)</f>
        <v>5112</v>
      </c>
    </row>
    <row r="105" spans="1:15" s="25" customFormat="1" hidden="1" outlineLevel="2" x14ac:dyDescent="0.25">
      <c r="A105" s="27" t="s">
        <v>16</v>
      </c>
      <c r="B105" s="28" t="s">
        <v>39</v>
      </c>
      <c r="C105" s="26">
        <v>366</v>
      </c>
      <c r="D105" s="26">
        <v>-5127</v>
      </c>
      <c r="E105" s="26">
        <v>-278159</v>
      </c>
      <c r="F105" s="26">
        <v>282058</v>
      </c>
      <c r="G105" s="13"/>
      <c r="H105" s="26"/>
      <c r="O105" s="26">
        <f t="shared" si="25"/>
        <v>-862</v>
      </c>
    </row>
    <row r="106" spans="1:15" s="25" customFormat="1" hidden="1" outlineLevel="2" x14ac:dyDescent="0.25">
      <c r="A106" s="27" t="s">
        <v>17</v>
      </c>
      <c r="B106" s="28" t="s">
        <v>39</v>
      </c>
      <c r="C106" s="26"/>
      <c r="D106" s="26"/>
      <c r="E106" s="26">
        <v>4934</v>
      </c>
      <c r="F106" s="26">
        <v>-4934</v>
      </c>
      <c r="G106" s="13"/>
      <c r="H106" s="26"/>
      <c r="O106" s="26">
        <f t="shared" si="25"/>
        <v>0</v>
      </c>
    </row>
    <row r="107" spans="1:15" s="25" customFormat="1" hidden="1" outlineLevel="2" x14ac:dyDescent="0.25">
      <c r="A107" s="27" t="s">
        <v>87</v>
      </c>
      <c r="B107" s="28" t="s">
        <v>39</v>
      </c>
      <c r="C107" s="26"/>
      <c r="D107" s="26">
        <v>23</v>
      </c>
      <c r="E107" s="26">
        <v>-66137</v>
      </c>
      <c r="F107" s="26">
        <v>66114</v>
      </c>
      <c r="G107" s="13"/>
      <c r="H107" s="26"/>
      <c r="O107" s="26">
        <f t="shared" si="25"/>
        <v>0</v>
      </c>
    </row>
    <row r="108" spans="1:15" s="25" customFormat="1" hidden="1" outlineLevel="2" x14ac:dyDescent="0.25">
      <c r="A108" s="27" t="s">
        <v>25</v>
      </c>
      <c r="B108" s="28" t="s">
        <v>39</v>
      </c>
      <c r="C108" s="26"/>
      <c r="D108" s="26"/>
      <c r="E108" s="26">
        <v>-2</v>
      </c>
      <c r="F108" s="26">
        <v>2</v>
      </c>
      <c r="G108" s="13"/>
      <c r="H108" s="26"/>
      <c r="O108" s="26">
        <f t="shared" si="25"/>
        <v>0</v>
      </c>
    </row>
    <row r="109" spans="1:15" s="25" customFormat="1" hidden="1" outlineLevel="2" x14ac:dyDescent="0.25">
      <c r="A109" s="27" t="s">
        <v>19</v>
      </c>
      <c r="B109" s="28" t="s">
        <v>39</v>
      </c>
      <c r="C109" s="26">
        <v>-308</v>
      </c>
      <c r="D109" s="26">
        <v>25200</v>
      </c>
      <c r="E109" s="26">
        <v>186252</v>
      </c>
      <c r="F109" s="26">
        <v>-210282</v>
      </c>
      <c r="G109" s="13"/>
      <c r="H109" s="26"/>
      <c r="O109" s="26">
        <f t="shared" ref="O109" si="26">SUM(C109:N109)</f>
        <v>862</v>
      </c>
    </row>
    <row r="110" spans="1:15" s="25" customFormat="1" hidden="1" outlineLevel="2" x14ac:dyDescent="0.25">
      <c r="A110" s="27" t="s">
        <v>22</v>
      </c>
      <c r="B110" s="28" t="s">
        <v>39</v>
      </c>
      <c r="C110" s="26"/>
      <c r="D110" s="26"/>
      <c r="E110" s="26">
        <v>-12425</v>
      </c>
      <c r="F110" s="26">
        <v>12425</v>
      </c>
      <c r="G110" s="13"/>
      <c r="H110" s="26"/>
      <c r="O110" s="26">
        <f t="shared" si="25"/>
        <v>0</v>
      </c>
    </row>
    <row r="111" spans="1:15" s="25" customFormat="1" hidden="1" outlineLevel="2" x14ac:dyDescent="0.25">
      <c r="A111" s="27" t="s">
        <v>20</v>
      </c>
      <c r="B111" s="28" t="s">
        <v>39</v>
      </c>
      <c r="C111" s="26"/>
      <c r="D111" s="26"/>
      <c r="E111" s="26">
        <v>243914</v>
      </c>
      <c r="F111" s="26">
        <v>-243914</v>
      </c>
      <c r="G111" s="13"/>
      <c r="H111" s="26"/>
      <c r="O111" s="26">
        <f t="shared" si="25"/>
        <v>0</v>
      </c>
    </row>
    <row r="112" spans="1:15" s="25" customFormat="1" hidden="1" outlineLevel="2" x14ac:dyDescent="0.25">
      <c r="A112" s="27" t="s">
        <v>101</v>
      </c>
      <c r="B112" s="28" t="s">
        <v>39</v>
      </c>
      <c r="C112" s="26"/>
      <c r="D112" s="26"/>
      <c r="E112" s="26">
        <v>2585</v>
      </c>
      <c r="F112" s="26">
        <v>-2585</v>
      </c>
      <c r="G112" s="13"/>
      <c r="H112" s="26"/>
      <c r="O112" s="26">
        <f t="shared" si="25"/>
        <v>0</v>
      </c>
    </row>
    <row r="113" spans="1:17" s="25" customFormat="1" hidden="1" outlineLevel="2" x14ac:dyDescent="0.25">
      <c r="A113" s="27" t="s">
        <v>104</v>
      </c>
      <c r="B113" s="28" t="s">
        <v>39</v>
      </c>
      <c r="C113" s="26">
        <v>0</v>
      </c>
      <c r="D113" s="26">
        <v>0</v>
      </c>
      <c r="E113" s="26">
        <v>1401</v>
      </c>
      <c r="F113" s="26">
        <v>-2392</v>
      </c>
      <c r="G113" s="13"/>
      <c r="H113" s="26"/>
      <c r="O113" s="26">
        <f t="shared" si="25"/>
        <v>-991</v>
      </c>
    </row>
    <row r="114" spans="1:17" hidden="1" outlineLevel="2" x14ac:dyDescent="0.25">
      <c r="A114" s="6" t="s">
        <v>6</v>
      </c>
      <c r="C114" s="8">
        <f t="shared" ref="C114:O114" si="27">SUM(C104:C113)</f>
        <v>-1295</v>
      </c>
      <c r="D114" s="8">
        <f t="shared" si="27"/>
        <v>20644</v>
      </c>
      <c r="E114" s="8">
        <f t="shared" si="27"/>
        <v>247716</v>
      </c>
      <c r="F114" s="8">
        <f t="shared" si="27"/>
        <v>-262944</v>
      </c>
      <c r="G114" s="8">
        <f t="shared" si="27"/>
        <v>0</v>
      </c>
      <c r="H114" s="8">
        <f t="shared" si="27"/>
        <v>0</v>
      </c>
      <c r="I114" s="8">
        <f t="shared" si="27"/>
        <v>0</v>
      </c>
      <c r="J114" s="8">
        <f t="shared" si="27"/>
        <v>0</v>
      </c>
      <c r="K114" s="8">
        <f t="shared" si="27"/>
        <v>0</v>
      </c>
      <c r="L114" s="8">
        <f t="shared" si="27"/>
        <v>0</v>
      </c>
      <c r="M114" s="8">
        <f t="shared" si="27"/>
        <v>0</v>
      </c>
      <c r="N114" s="8">
        <f t="shared" si="27"/>
        <v>0</v>
      </c>
      <c r="O114" s="8">
        <f t="shared" si="27"/>
        <v>4121</v>
      </c>
    </row>
    <row r="115" spans="1:17" ht="15.75" hidden="1" outlineLevel="1" collapsed="1" thickBot="1" x14ac:dyDescent="0.3">
      <c r="A115" s="7" t="s">
        <v>7</v>
      </c>
      <c r="C115" s="9">
        <f t="shared" ref="C115:O115" si="28">C114+C102</f>
        <v>-1125</v>
      </c>
      <c r="D115" s="9">
        <f t="shared" si="28"/>
        <v>23920</v>
      </c>
      <c r="E115" s="9">
        <f t="shared" si="28"/>
        <v>336430</v>
      </c>
      <c r="F115" s="9">
        <f t="shared" si="28"/>
        <v>-355549</v>
      </c>
      <c r="G115" s="9">
        <f t="shared" si="28"/>
        <v>0</v>
      </c>
      <c r="H115" s="9">
        <f t="shared" si="28"/>
        <v>0</v>
      </c>
      <c r="I115" s="9">
        <f t="shared" si="28"/>
        <v>0</v>
      </c>
      <c r="J115" s="9">
        <f t="shared" si="28"/>
        <v>0</v>
      </c>
      <c r="K115" s="9">
        <f t="shared" si="28"/>
        <v>0</v>
      </c>
      <c r="L115" s="9">
        <f t="shared" si="28"/>
        <v>0</v>
      </c>
      <c r="M115" s="9">
        <f t="shared" si="28"/>
        <v>0</v>
      </c>
      <c r="N115" s="9">
        <f t="shared" si="28"/>
        <v>0</v>
      </c>
      <c r="O115" s="9">
        <f t="shared" si="28"/>
        <v>3676</v>
      </c>
      <c r="P115" s="24" t="b">
        <f>SUM(C115:N115)=O115</f>
        <v>1</v>
      </c>
      <c r="Q115" s="13">
        <v>-1</v>
      </c>
    </row>
    <row r="116" spans="1:17" s="25" customFormat="1" ht="24" hidden="1" customHeight="1" outlineLevel="1" thickTop="1" x14ac:dyDescent="0.25">
      <c r="A116" s="25" t="s">
        <v>93</v>
      </c>
    </row>
    <row r="117" spans="1:17" s="25" customFormat="1" hidden="1" outlineLevel="2" x14ac:dyDescent="0.25">
      <c r="A117" s="16" t="s">
        <v>0</v>
      </c>
      <c r="B117" s="16" t="s">
        <v>1</v>
      </c>
      <c r="C117" s="43" t="s">
        <v>52</v>
      </c>
      <c r="D117" s="43" t="s">
        <v>53</v>
      </c>
      <c r="E117" s="43" t="s">
        <v>54</v>
      </c>
      <c r="F117" s="43" t="s">
        <v>55</v>
      </c>
      <c r="G117" s="43" t="s">
        <v>56</v>
      </c>
      <c r="H117" s="43" t="s">
        <v>57</v>
      </c>
      <c r="I117" s="43" t="s">
        <v>58</v>
      </c>
      <c r="J117" s="43" t="s">
        <v>59</v>
      </c>
      <c r="K117" s="43" t="s">
        <v>60</v>
      </c>
      <c r="L117" s="43" t="s">
        <v>61</v>
      </c>
      <c r="M117" s="43" t="s">
        <v>62</v>
      </c>
      <c r="N117" s="43" t="s">
        <v>63</v>
      </c>
      <c r="O117" s="18" t="s">
        <v>2</v>
      </c>
    </row>
    <row r="118" spans="1:17" s="25" customFormat="1" ht="24" hidden="1" customHeight="1" outlineLevel="2" x14ac:dyDescent="0.25">
      <c r="A118" s="19" t="s">
        <v>4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7" s="25" customFormat="1" hidden="1" outlineLevel="2" x14ac:dyDescent="0.25">
      <c r="A119" s="48" t="s">
        <v>8</v>
      </c>
      <c r="B119" s="28" t="s">
        <v>39</v>
      </c>
      <c r="C119" s="26">
        <v>-129</v>
      </c>
      <c r="D119" s="26">
        <v>448</v>
      </c>
      <c r="E119" s="26">
        <v>1902</v>
      </c>
      <c r="F119" s="26">
        <v>56651</v>
      </c>
      <c r="G119" s="26">
        <v>-61460</v>
      </c>
      <c r="H119" s="26"/>
      <c r="I119" s="26"/>
      <c r="J119" s="26"/>
      <c r="K119" s="26"/>
      <c r="L119" s="26"/>
      <c r="M119" s="26"/>
      <c r="N119" s="26"/>
      <c r="O119" s="26">
        <f t="shared" ref="O119:O126" si="29">SUM(C119:N119)</f>
        <v>-2588</v>
      </c>
    </row>
    <row r="120" spans="1:17" s="25" customFormat="1" hidden="1" outlineLevel="2" x14ac:dyDescent="0.25">
      <c r="A120" s="48" t="s">
        <v>9</v>
      </c>
      <c r="B120" s="28" t="s">
        <v>39</v>
      </c>
      <c r="C120" s="26">
        <v>138</v>
      </c>
      <c r="D120" s="26">
        <v>1059</v>
      </c>
      <c r="E120" s="26">
        <v>-11199</v>
      </c>
      <c r="F120" s="26">
        <v>8502</v>
      </c>
      <c r="G120" s="26">
        <v>1303</v>
      </c>
      <c r="H120" s="26"/>
      <c r="I120" s="26"/>
      <c r="J120" s="26"/>
      <c r="K120" s="26"/>
      <c r="L120" s="26"/>
      <c r="M120" s="26"/>
      <c r="N120" s="26"/>
      <c r="O120" s="26">
        <f t="shared" si="29"/>
        <v>-197</v>
      </c>
    </row>
    <row r="121" spans="1:17" s="25" customFormat="1" hidden="1" outlineLevel="2" x14ac:dyDescent="0.25">
      <c r="A121" s="48" t="s">
        <v>10</v>
      </c>
      <c r="B121" s="28" t="s">
        <v>39</v>
      </c>
      <c r="C121" s="26"/>
      <c r="D121" s="26"/>
      <c r="E121" s="26"/>
      <c r="F121" s="26">
        <v>8880</v>
      </c>
      <c r="G121" s="26">
        <v>-8880</v>
      </c>
      <c r="H121" s="26"/>
      <c r="I121" s="26"/>
      <c r="J121" s="26"/>
      <c r="K121" s="26"/>
      <c r="L121" s="26"/>
      <c r="M121" s="26"/>
      <c r="N121" s="26"/>
      <c r="O121" s="26">
        <f t="shared" si="29"/>
        <v>0</v>
      </c>
    </row>
    <row r="122" spans="1:17" s="25" customFormat="1" hidden="1" outlineLevel="2" x14ac:dyDescent="0.25">
      <c r="A122" s="48" t="s">
        <v>11</v>
      </c>
      <c r="B122" s="28" t="s">
        <v>39</v>
      </c>
      <c r="C122" s="26"/>
      <c r="D122" s="26"/>
      <c r="E122" s="26"/>
      <c r="F122" s="26">
        <v>1098</v>
      </c>
      <c r="G122" s="26">
        <v>-1098</v>
      </c>
      <c r="H122" s="26"/>
      <c r="I122" s="26"/>
      <c r="J122" s="26"/>
      <c r="K122" s="26"/>
      <c r="L122" s="26"/>
      <c r="M122" s="26"/>
      <c r="N122" s="26"/>
      <c r="O122" s="26">
        <f t="shared" si="29"/>
        <v>0</v>
      </c>
    </row>
    <row r="123" spans="1:17" s="25" customFormat="1" hidden="1" outlineLevel="2" x14ac:dyDescent="0.25">
      <c r="A123" s="48" t="s">
        <v>12</v>
      </c>
      <c r="B123" s="28" t="s">
        <v>39</v>
      </c>
      <c r="C123" s="26"/>
      <c r="D123" s="26"/>
      <c r="E123" s="26"/>
      <c r="F123" s="26">
        <v>1685</v>
      </c>
      <c r="G123" s="26">
        <v>-1685</v>
      </c>
      <c r="H123" s="26"/>
      <c r="I123" s="26"/>
      <c r="J123" s="26"/>
      <c r="K123" s="26"/>
      <c r="L123" s="26"/>
      <c r="M123" s="26"/>
      <c r="N123" s="26"/>
      <c r="O123" s="26">
        <f t="shared" si="29"/>
        <v>0</v>
      </c>
    </row>
    <row r="124" spans="1:17" s="25" customFormat="1" hidden="1" outlineLevel="2" x14ac:dyDescent="0.25">
      <c r="A124" s="48" t="s">
        <v>24</v>
      </c>
      <c r="B124" s="28" t="s">
        <v>39</v>
      </c>
      <c r="C124" s="26"/>
      <c r="D124" s="26"/>
      <c r="E124" s="26"/>
      <c r="F124" s="26">
        <v>961</v>
      </c>
      <c r="G124" s="26">
        <v>-961</v>
      </c>
      <c r="H124" s="26"/>
      <c r="I124" s="26"/>
      <c r="J124" s="26"/>
      <c r="K124" s="26"/>
      <c r="L124" s="26"/>
      <c r="M124" s="26"/>
      <c r="N124" s="26"/>
      <c r="O124" s="26">
        <f t="shared" si="29"/>
        <v>0</v>
      </c>
    </row>
    <row r="125" spans="1:17" s="25" customFormat="1" hidden="1" outlineLevel="2" x14ac:dyDescent="0.25">
      <c r="A125" s="48" t="s">
        <v>14</v>
      </c>
      <c r="B125" s="28" t="s">
        <v>39</v>
      </c>
      <c r="C125" s="26">
        <v>-69</v>
      </c>
      <c r="D125" s="26">
        <v>-69</v>
      </c>
      <c r="E125" s="26">
        <v>-69</v>
      </c>
      <c r="F125" s="26">
        <v>-43</v>
      </c>
      <c r="G125" s="26">
        <v>248</v>
      </c>
      <c r="H125" s="26"/>
      <c r="I125" s="26"/>
      <c r="J125" s="26"/>
      <c r="K125" s="26"/>
      <c r="L125" s="26"/>
      <c r="M125" s="26"/>
      <c r="N125" s="26"/>
      <c r="O125" s="26">
        <f t="shared" si="29"/>
        <v>-2</v>
      </c>
    </row>
    <row r="126" spans="1:17" s="25" customFormat="1" hidden="1" outlineLevel="2" x14ac:dyDescent="0.25">
      <c r="A126" s="51" t="s">
        <v>28</v>
      </c>
      <c r="B126" s="28" t="s">
        <v>39</v>
      </c>
      <c r="C126" s="26"/>
      <c r="D126" s="26"/>
      <c r="E126" s="26"/>
      <c r="F126" s="26">
        <v>500</v>
      </c>
      <c r="G126" s="26">
        <v>-500</v>
      </c>
      <c r="H126" s="26"/>
      <c r="I126" s="26"/>
      <c r="J126" s="26"/>
      <c r="K126" s="26"/>
      <c r="L126" s="26"/>
      <c r="M126" s="26"/>
      <c r="N126" s="26"/>
      <c r="O126" s="26">
        <f t="shared" si="29"/>
        <v>0</v>
      </c>
    </row>
    <row r="127" spans="1:17" s="25" customFormat="1" hidden="1" outlineLevel="2" x14ac:dyDescent="0.25">
      <c r="A127" s="6" t="s">
        <v>3</v>
      </c>
      <c r="C127" s="8">
        <f t="shared" ref="C127:O127" si="30">SUM(C119:C126)</f>
        <v>-60</v>
      </c>
      <c r="D127" s="8">
        <f t="shared" si="30"/>
        <v>1438</v>
      </c>
      <c r="E127" s="8">
        <f t="shared" si="30"/>
        <v>-9366</v>
      </c>
      <c r="F127" s="8">
        <f t="shared" si="30"/>
        <v>78234</v>
      </c>
      <c r="G127" s="8">
        <f t="shared" si="30"/>
        <v>-73033</v>
      </c>
      <c r="H127" s="8">
        <f t="shared" si="30"/>
        <v>0</v>
      </c>
      <c r="I127" s="8">
        <f t="shared" si="30"/>
        <v>0</v>
      </c>
      <c r="J127" s="8">
        <f t="shared" si="30"/>
        <v>0</v>
      </c>
      <c r="K127" s="8">
        <f t="shared" si="30"/>
        <v>0</v>
      </c>
      <c r="L127" s="8">
        <f t="shared" si="30"/>
        <v>0</v>
      </c>
      <c r="M127" s="8">
        <f t="shared" si="30"/>
        <v>0</v>
      </c>
      <c r="N127" s="8">
        <f t="shared" si="30"/>
        <v>0</v>
      </c>
      <c r="O127" s="8">
        <f t="shared" si="30"/>
        <v>-2787</v>
      </c>
    </row>
    <row r="128" spans="1:17" s="25" customFormat="1" ht="24" hidden="1" customHeight="1" outlineLevel="2" x14ac:dyDescent="0.25">
      <c r="A128" s="19" t="s">
        <v>5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7" s="25" customFormat="1" hidden="1" outlineLevel="2" x14ac:dyDescent="0.25">
      <c r="A129" s="27" t="s">
        <v>15</v>
      </c>
      <c r="B129" s="28" t="s">
        <v>39</v>
      </c>
      <c r="C129" s="26">
        <v>659</v>
      </c>
      <c r="D129" s="26">
        <v>3006</v>
      </c>
      <c r="E129" s="26">
        <v>10498</v>
      </c>
      <c r="F129" s="26">
        <v>238549</v>
      </c>
      <c r="G129" s="26">
        <v>-252990</v>
      </c>
      <c r="H129" s="26"/>
      <c r="O129" s="26">
        <f t="shared" ref="O129:O138" si="31">SUM(C129:N129)</f>
        <v>-278</v>
      </c>
    </row>
    <row r="130" spans="1:17" s="25" customFormat="1" hidden="1" outlineLevel="2" x14ac:dyDescent="0.25">
      <c r="A130" s="27" t="s">
        <v>16</v>
      </c>
      <c r="B130" s="28" t="s">
        <v>39</v>
      </c>
      <c r="C130" s="26">
        <v>787</v>
      </c>
      <c r="D130" s="26">
        <v>333</v>
      </c>
      <c r="E130" s="26">
        <v>-13654</v>
      </c>
      <c r="F130" s="26">
        <v>-40135</v>
      </c>
      <c r="G130" s="26">
        <v>51287</v>
      </c>
      <c r="H130" s="26"/>
      <c r="O130" s="26">
        <f t="shared" si="31"/>
        <v>-1382</v>
      </c>
    </row>
    <row r="131" spans="1:17" s="25" customFormat="1" hidden="1" outlineLevel="2" x14ac:dyDescent="0.25">
      <c r="A131" s="27" t="s">
        <v>17</v>
      </c>
      <c r="B131" s="28" t="s">
        <v>39</v>
      </c>
      <c r="C131" s="26"/>
      <c r="D131" s="26"/>
      <c r="E131" s="26"/>
      <c r="F131" s="26">
        <v>-3960</v>
      </c>
      <c r="G131" s="26">
        <v>3960</v>
      </c>
      <c r="H131" s="26"/>
      <c r="O131" s="26">
        <f t="shared" si="31"/>
        <v>0</v>
      </c>
    </row>
    <row r="132" spans="1:17" s="25" customFormat="1" hidden="1" outlineLevel="2" x14ac:dyDescent="0.25">
      <c r="A132" s="27" t="s">
        <v>87</v>
      </c>
      <c r="B132" s="28" t="s">
        <v>39</v>
      </c>
      <c r="C132" s="26"/>
      <c r="D132" s="26"/>
      <c r="E132" s="26">
        <v>2444</v>
      </c>
      <c r="F132" s="26">
        <v>82015</v>
      </c>
      <c r="G132" s="26">
        <v>-84459</v>
      </c>
      <c r="H132" s="26"/>
      <c r="O132" s="26">
        <f t="shared" si="31"/>
        <v>0</v>
      </c>
    </row>
    <row r="133" spans="1:17" s="25" customFormat="1" hidden="1" outlineLevel="2" x14ac:dyDescent="0.25">
      <c r="A133" s="27" t="s">
        <v>25</v>
      </c>
      <c r="B133" s="28" t="s">
        <v>39</v>
      </c>
      <c r="C133" s="26"/>
      <c r="D133" s="26"/>
      <c r="E133" s="26"/>
      <c r="F133" s="26">
        <v>-3019</v>
      </c>
      <c r="G133" s="26">
        <v>3019</v>
      </c>
      <c r="H133" s="26"/>
      <c r="O133" s="26">
        <f t="shared" si="31"/>
        <v>0</v>
      </c>
    </row>
    <row r="134" spans="1:17" s="25" customFormat="1" hidden="1" outlineLevel="2" x14ac:dyDescent="0.25">
      <c r="A134" s="27" t="s">
        <v>19</v>
      </c>
      <c r="B134" s="28" t="s">
        <v>40</v>
      </c>
      <c r="C134" s="26"/>
      <c r="D134" s="26"/>
      <c r="E134" s="26"/>
      <c r="F134" s="26">
        <v>-17850</v>
      </c>
      <c r="G134" s="26">
        <v>17850</v>
      </c>
      <c r="H134" s="26"/>
      <c r="O134" s="26">
        <f t="shared" si="31"/>
        <v>0</v>
      </c>
    </row>
    <row r="135" spans="1:17" s="25" customFormat="1" hidden="1" outlineLevel="2" x14ac:dyDescent="0.25">
      <c r="A135" s="27" t="s">
        <v>19</v>
      </c>
      <c r="B135" s="28" t="s">
        <v>39</v>
      </c>
      <c r="C135" s="26"/>
      <c r="D135" s="26">
        <v>1807</v>
      </c>
      <c r="E135" s="26">
        <v>-11869</v>
      </c>
      <c r="F135" s="26">
        <v>21528</v>
      </c>
      <c r="G135" s="26">
        <v>-11466</v>
      </c>
      <c r="H135" s="26"/>
      <c r="O135" s="26">
        <f t="shared" ref="O135:O136" si="32">SUM(C135:N135)</f>
        <v>0</v>
      </c>
    </row>
    <row r="136" spans="1:17" s="25" customFormat="1" hidden="1" outlineLevel="2" x14ac:dyDescent="0.25">
      <c r="A136" s="27" t="s">
        <v>22</v>
      </c>
      <c r="B136" s="28" t="s">
        <v>40</v>
      </c>
      <c r="C136" s="26"/>
      <c r="D136" s="26"/>
      <c r="E136" s="26"/>
      <c r="F136" s="26">
        <v>-66780</v>
      </c>
      <c r="G136" s="26">
        <v>66780</v>
      </c>
      <c r="H136" s="26"/>
      <c r="O136" s="26">
        <f t="shared" si="32"/>
        <v>0</v>
      </c>
    </row>
    <row r="137" spans="1:17" s="25" customFormat="1" hidden="1" outlineLevel="2" x14ac:dyDescent="0.25">
      <c r="A137" s="27" t="s">
        <v>22</v>
      </c>
      <c r="B137" s="28" t="s">
        <v>39</v>
      </c>
      <c r="C137" s="26"/>
      <c r="D137" s="26"/>
      <c r="E137" s="26"/>
      <c r="F137" s="26">
        <v>7520</v>
      </c>
      <c r="G137" s="26">
        <v>-7520</v>
      </c>
      <c r="H137" s="26"/>
      <c r="O137" s="26">
        <f t="shared" si="31"/>
        <v>0</v>
      </c>
    </row>
    <row r="138" spans="1:17" s="25" customFormat="1" hidden="1" outlineLevel="2" x14ac:dyDescent="0.25">
      <c r="A138" s="27" t="s">
        <v>101</v>
      </c>
      <c r="B138" s="28" t="s">
        <v>39</v>
      </c>
      <c r="C138" s="26"/>
      <c r="D138" s="26"/>
      <c r="E138" s="26">
        <v>0</v>
      </c>
      <c r="F138" s="26">
        <v>100</v>
      </c>
      <c r="G138" s="26">
        <v>-100</v>
      </c>
      <c r="H138" s="26"/>
      <c r="O138" s="26">
        <f t="shared" si="31"/>
        <v>0</v>
      </c>
    </row>
    <row r="139" spans="1:17" s="25" customFormat="1" hidden="1" outlineLevel="2" x14ac:dyDescent="0.25">
      <c r="A139" s="6" t="s">
        <v>6</v>
      </c>
      <c r="C139" s="8">
        <f t="shared" ref="C139:O139" si="33">SUM(C129:C138)</f>
        <v>1446</v>
      </c>
      <c r="D139" s="8">
        <f t="shared" si="33"/>
        <v>5146</v>
      </c>
      <c r="E139" s="8">
        <f t="shared" si="33"/>
        <v>-12581</v>
      </c>
      <c r="F139" s="8">
        <f t="shared" si="33"/>
        <v>217968</v>
      </c>
      <c r="G139" s="8">
        <f t="shared" si="33"/>
        <v>-213639</v>
      </c>
      <c r="H139" s="8">
        <f t="shared" si="33"/>
        <v>0</v>
      </c>
      <c r="I139" s="8">
        <f t="shared" si="33"/>
        <v>0</v>
      </c>
      <c r="J139" s="8">
        <f t="shared" si="33"/>
        <v>0</v>
      </c>
      <c r="K139" s="8">
        <f t="shared" si="33"/>
        <v>0</v>
      </c>
      <c r="L139" s="8">
        <f t="shared" si="33"/>
        <v>0</v>
      </c>
      <c r="M139" s="8">
        <f t="shared" si="33"/>
        <v>0</v>
      </c>
      <c r="N139" s="8">
        <f t="shared" si="33"/>
        <v>0</v>
      </c>
      <c r="O139" s="8">
        <f t="shared" si="33"/>
        <v>-1660</v>
      </c>
    </row>
    <row r="140" spans="1:17" s="25" customFormat="1" ht="15.75" hidden="1" outlineLevel="1" collapsed="1" thickBot="1" x14ac:dyDescent="0.3">
      <c r="A140" s="20" t="s">
        <v>7</v>
      </c>
      <c r="C140" s="9">
        <f t="shared" ref="C140:O140" si="34">C139+C127</f>
        <v>1386</v>
      </c>
      <c r="D140" s="9">
        <f t="shared" si="34"/>
        <v>6584</v>
      </c>
      <c r="E140" s="9">
        <f t="shared" si="34"/>
        <v>-21947</v>
      </c>
      <c r="F140" s="9">
        <f t="shared" si="34"/>
        <v>296202</v>
      </c>
      <c r="G140" s="9">
        <f t="shared" si="34"/>
        <v>-286672</v>
      </c>
      <c r="H140" s="9">
        <f t="shared" si="34"/>
        <v>0</v>
      </c>
      <c r="I140" s="9">
        <f t="shared" si="34"/>
        <v>0</v>
      </c>
      <c r="J140" s="9">
        <f t="shared" si="34"/>
        <v>0</v>
      </c>
      <c r="K140" s="9">
        <f t="shared" si="34"/>
        <v>0</v>
      </c>
      <c r="L140" s="9">
        <f t="shared" si="34"/>
        <v>0</v>
      </c>
      <c r="M140" s="9">
        <f t="shared" si="34"/>
        <v>0</v>
      </c>
      <c r="N140" s="9">
        <f t="shared" si="34"/>
        <v>0</v>
      </c>
      <c r="O140" s="9">
        <f t="shared" si="34"/>
        <v>-4447</v>
      </c>
      <c r="P140" s="24" t="b">
        <f>SUM(C140:N140)=O140</f>
        <v>1</v>
      </c>
      <c r="Q140" s="13">
        <v>-1</v>
      </c>
    </row>
    <row r="141" spans="1:17" s="25" customFormat="1" ht="24" hidden="1" customHeight="1" outlineLevel="1" thickTop="1" x14ac:dyDescent="0.25">
      <c r="A141" s="25" t="s">
        <v>94</v>
      </c>
    </row>
    <row r="142" spans="1:17" s="25" customFormat="1" hidden="1" outlineLevel="2" x14ac:dyDescent="0.25">
      <c r="A142" s="16" t="s">
        <v>0</v>
      </c>
      <c r="B142" s="16" t="s">
        <v>1</v>
      </c>
      <c r="C142" s="43" t="s">
        <v>52</v>
      </c>
      <c r="D142" s="43" t="s">
        <v>53</v>
      </c>
      <c r="E142" s="43" t="s">
        <v>54</v>
      </c>
      <c r="F142" s="43" t="s">
        <v>55</v>
      </c>
      <c r="G142" s="43" t="s">
        <v>56</v>
      </c>
      <c r="H142" s="43" t="s">
        <v>57</v>
      </c>
      <c r="I142" s="43" t="s">
        <v>58</v>
      </c>
      <c r="J142" s="43" t="s">
        <v>59</v>
      </c>
      <c r="K142" s="43" t="s">
        <v>60</v>
      </c>
      <c r="L142" s="43" t="s">
        <v>61</v>
      </c>
      <c r="M142" s="43" t="s">
        <v>62</v>
      </c>
      <c r="N142" s="43" t="s">
        <v>63</v>
      </c>
      <c r="O142" s="18" t="s">
        <v>2</v>
      </c>
    </row>
    <row r="143" spans="1:17" s="25" customFormat="1" ht="24" hidden="1" customHeight="1" outlineLevel="2" x14ac:dyDescent="0.25">
      <c r="A143" s="19" t="s">
        <v>4</v>
      </c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7" s="25" customFormat="1" hidden="1" outlineLevel="2" x14ac:dyDescent="0.25">
      <c r="A144" s="48" t="s">
        <v>8</v>
      </c>
      <c r="B144" s="28" t="s">
        <v>39</v>
      </c>
      <c r="C144" s="26">
        <v>641</v>
      </c>
      <c r="D144" s="26">
        <v>232</v>
      </c>
      <c r="E144" s="26">
        <v>231</v>
      </c>
      <c r="F144" s="26">
        <v>618</v>
      </c>
      <c r="G144" s="26">
        <v>61468</v>
      </c>
      <c r="H144" s="26">
        <v>-68433</v>
      </c>
      <c r="I144" s="26"/>
      <c r="J144" s="26"/>
      <c r="K144" s="26"/>
      <c r="L144" s="26"/>
      <c r="M144" s="26"/>
      <c r="N144" s="26"/>
      <c r="O144" s="26">
        <f>SUM(C144:N144)</f>
        <v>-5243</v>
      </c>
    </row>
    <row r="145" spans="1:15" s="25" customFormat="1" hidden="1" outlineLevel="2" x14ac:dyDescent="0.25">
      <c r="A145" s="48" t="s">
        <v>9</v>
      </c>
      <c r="B145" s="28" t="s">
        <v>39</v>
      </c>
      <c r="C145" s="26"/>
      <c r="D145" s="26">
        <v>54</v>
      </c>
      <c r="E145" s="26">
        <v>-54</v>
      </c>
      <c r="F145" s="26">
        <v>-1123</v>
      </c>
      <c r="G145" s="26">
        <v>9201</v>
      </c>
      <c r="H145" s="26">
        <v>-8078</v>
      </c>
      <c r="I145" s="26"/>
      <c r="J145" s="26"/>
      <c r="K145" s="26"/>
      <c r="L145" s="26"/>
      <c r="M145" s="26"/>
      <c r="N145" s="26"/>
      <c r="O145" s="26">
        <f>SUM(C145:N145)</f>
        <v>0</v>
      </c>
    </row>
    <row r="146" spans="1:15" s="25" customFormat="1" hidden="1" outlineLevel="2" x14ac:dyDescent="0.25">
      <c r="A146" s="51" t="s">
        <v>10</v>
      </c>
      <c r="B146" s="28" t="s">
        <v>40</v>
      </c>
      <c r="C146" s="26"/>
      <c r="D146" s="26"/>
      <c r="E146" s="26"/>
      <c r="F146" s="26">
        <v>0</v>
      </c>
      <c r="G146" s="26">
        <v>0</v>
      </c>
      <c r="H146" s="26">
        <v>0</v>
      </c>
      <c r="I146" s="26"/>
      <c r="J146" s="26"/>
      <c r="K146" s="26"/>
      <c r="L146" s="26"/>
      <c r="M146" s="26"/>
      <c r="N146" s="26"/>
      <c r="O146" s="26"/>
    </row>
    <row r="147" spans="1:15" s="25" customFormat="1" hidden="1" outlineLevel="2" x14ac:dyDescent="0.25">
      <c r="A147" s="48" t="s">
        <v>10</v>
      </c>
      <c r="B147" s="28" t="s">
        <v>39</v>
      </c>
      <c r="C147" s="26"/>
      <c r="D147" s="26"/>
      <c r="E147" s="26">
        <v>0</v>
      </c>
      <c r="F147" s="26">
        <v>0</v>
      </c>
      <c r="G147" s="26">
        <v>6040</v>
      </c>
      <c r="H147" s="26">
        <v>-6040</v>
      </c>
      <c r="I147" s="26"/>
      <c r="J147" s="26"/>
      <c r="K147" s="26"/>
      <c r="L147" s="26"/>
      <c r="M147" s="26"/>
      <c r="N147" s="26"/>
      <c r="O147" s="26"/>
    </row>
    <row r="148" spans="1:15" s="25" customFormat="1" hidden="1" outlineLevel="2" x14ac:dyDescent="0.25">
      <c r="A148" s="48" t="s">
        <v>11</v>
      </c>
      <c r="B148" s="28" t="s">
        <v>39</v>
      </c>
      <c r="C148" s="26"/>
      <c r="D148" s="26"/>
      <c r="E148" s="26"/>
      <c r="F148" s="26"/>
      <c r="G148" s="26">
        <v>-21225</v>
      </c>
      <c r="H148" s="26">
        <v>21225</v>
      </c>
      <c r="I148" s="26"/>
      <c r="J148" s="26"/>
      <c r="K148" s="26"/>
      <c r="L148" s="26"/>
      <c r="M148" s="26"/>
      <c r="N148" s="26"/>
      <c r="O148" s="26"/>
    </row>
    <row r="149" spans="1:15" s="25" customFormat="1" hidden="1" outlineLevel="2" x14ac:dyDescent="0.25">
      <c r="A149" s="48" t="s">
        <v>12</v>
      </c>
      <c r="B149" s="28" t="s">
        <v>39</v>
      </c>
      <c r="C149" s="26"/>
      <c r="D149" s="26"/>
      <c r="E149" s="26"/>
      <c r="F149" s="26"/>
      <c r="G149" s="26">
        <v>72311</v>
      </c>
      <c r="H149" s="26">
        <v>-72311</v>
      </c>
      <c r="I149" s="26"/>
      <c r="J149" s="26"/>
      <c r="K149" s="26"/>
      <c r="L149" s="26"/>
      <c r="M149" s="26"/>
      <c r="N149" s="26"/>
      <c r="O149" s="26">
        <f t="shared" ref="O149:O151" si="35">SUM(C149:N149)</f>
        <v>0</v>
      </c>
    </row>
    <row r="150" spans="1:15" s="25" customFormat="1" hidden="1" outlineLevel="2" x14ac:dyDescent="0.25">
      <c r="A150" s="48" t="s">
        <v>14</v>
      </c>
      <c r="B150" s="28" t="s">
        <v>39</v>
      </c>
      <c r="C150" s="26">
        <v>-44</v>
      </c>
      <c r="D150" s="26">
        <v>-44</v>
      </c>
      <c r="E150" s="26">
        <v>-44</v>
      </c>
      <c r="F150" s="26">
        <v>-44</v>
      </c>
      <c r="G150" s="26">
        <v>-34</v>
      </c>
      <c r="H150" s="26">
        <v>1266</v>
      </c>
      <c r="I150" s="26"/>
      <c r="J150" s="26"/>
      <c r="K150" s="26"/>
      <c r="L150" s="26"/>
      <c r="M150" s="26"/>
      <c r="N150" s="26"/>
      <c r="O150" s="26">
        <f t="shared" si="35"/>
        <v>1056</v>
      </c>
    </row>
    <row r="151" spans="1:15" s="25" customFormat="1" hidden="1" outlineLevel="2" x14ac:dyDescent="0.25">
      <c r="A151" s="51" t="s">
        <v>45</v>
      </c>
      <c r="B151" s="28" t="s">
        <v>39</v>
      </c>
      <c r="C151" s="26"/>
      <c r="D151" s="26"/>
      <c r="E151" s="26"/>
      <c r="F151" s="26"/>
      <c r="G151" s="26">
        <v>127768</v>
      </c>
      <c r="H151" s="26">
        <v>-127768</v>
      </c>
      <c r="I151" s="26"/>
      <c r="J151" s="26"/>
      <c r="K151" s="26"/>
      <c r="L151" s="26"/>
      <c r="M151" s="26"/>
      <c r="N151" s="26"/>
      <c r="O151" s="26">
        <f t="shared" si="35"/>
        <v>0</v>
      </c>
    </row>
    <row r="152" spans="1:15" s="25" customFormat="1" hidden="1" outlineLevel="2" x14ac:dyDescent="0.25">
      <c r="A152" s="6" t="s">
        <v>3</v>
      </c>
      <c r="C152" s="8">
        <f t="shared" ref="C152:O152" si="36">SUM(C144:C151)</f>
        <v>597</v>
      </c>
      <c r="D152" s="8">
        <f t="shared" si="36"/>
        <v>242</v>
      </c>
      <c r="E152" s="8">
        <f t="shared" si="36"/>
        <v>133</v>
      </c>
      <c r="F152" s="8">
        <f t="shared" si="36"/>
        <v>-549</v>
      </c>
      <c r="G152" s="8">
        <f t="shared" si="36"/>
        <v>255529</v>
      </c>
      <c r="H152" s="8">
        <f t="shared" si="36"/>
        <v>-260139</v>
      </c>
      <c r="I152" s="8">
        <f t="shared" si="36"/>
        <v>0</v>
      </c>
      <c r="J152" s="8">
        <f t="shared" si="36"/>
        <v>0</v>
      </c>
      <c r="K152" s="8">
        <f t="shared" si="36"/>
        <v>0</v>
      </c>
      <c r="L152" s="8">
        <f t="shared" si="36"/>
        <v>0</v>
      </c>
      <c r="M152" s="8">
        <f t="shared" si="36"/>
        <v>0</v>
      </c>
      <c r="N152" s="8">
        <f t="shared" si="36"/>
        <v>0</v>
      </c>
      <c r="O152" s="8">
        <f t="shared" si="36"/>
        <v>-4187</v>
      </c>
    </row>
    <row r="153" spans="1:15" s="25" customFormat="1" ht="24" hidden="1" customHeight="1" outlineLevel="2" x14ac:dyDescent="0.25">
      <c r="A153" s="19" t="s">
        <v>5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</row>
    <row r="154" spans="1:15" s="25" customFormat="1" hidden="1" outlineLevel="2" x14ac:dyDescent="0.25">
      <c r="A154" s="27" t="s">
        <v>15</v>
      </c>
      <c r="B154" s="28" t="s">
        <v>39</v>
      </c>
      <c r="C154" s="26">
        <v>101</v>
      </c>
      <c r="D154" s="26">
        <v>-585</v>
      </c>
      <c r="E154" s="26">
        <v>1631</v>
      </c>
      <c r="F154" s="26">
        <v>-1072</v>
      </c>
      <c r="G154" s="26">
        <v>298171</v>
      </c>
      <c r="H154" s="26">
        <v>-298246</v>
      </c>
      <c r="O154" s="26">
        <f t="shared" ref="O154:O162" si="37">SUM(C154:N154)</f>
        <v>0</v>
      </c>
    </row>
    <row r="155" spans="1:15" s="25" customFormat="1" hidden="1" outlineLevel="2" x14ac:dyDescent="0.25">
      <c r="A155" s="27" t="s">
        <v>16</v>
      </c>
      <c r="B155" s="28" t="s">
        <v>39</v>
      </c>
      <c r="C155" s="26">
        <v>-332</v>
      </c>
      <c r="D155" s="26">
        <v>1</v>
      </c>
      <c r="E155" s="26">
        <v>-429</v>
      </c>
      <c r="F155" s="26">
        <v>-4220</v>
      </c>
      <c r="G155" s="26">
        <v>246336</v>
      </c>
      <c r="H155" s="26">
        <v>-241640</v>
      </c>
      <c r="O155" s="26">
        <f t="shared" si="37"/>
        <v>-284</v>
      </c>
    </row>
    <row r="156" spans="1:15" s="25" customFormat="1" hidden="1" outlineLevel="2" x14ac:dyDescent="0.25">
      <c r="A156" s="27" t="s">
        <v>17</v>
      </c>
      <c r="B156" s="28" t="s">
        <v>40</v>
      </c>
      <c r="C156" s="26"/>
      <c r="D156" s="26"/>
      <c r="E156" s="26"/>
      <c r="F156" s="26">
        <v>-900</v>
      </c>
      <c r="G156" s="26"/>
      <c r="H156" s="26">
        <v>900</v>
      </c>
      <c r="O156" s="26">
        <f t="shared" si="37"/>
        <v>0</v>
      </c>
    </row>
    <row r="157" spans="1:15" s="25" customFormat="1" hidden="1" outlineLevel="2" x14ac:dyDescent="0.25">
      <c r="A157" s="27" t="s">
        <v>17</v>
      </c>
      <c r="B157" s="28" t="s">
        <v>39</v>
      </c>
      <c r="C157" s="26"/>
      <c r="D157" s="26"/>
      <c r="E157" s="26"/>
      <c r="F157" s="26">
        <v>-12967</v>
      </c>
      <c r="G157" s="26">
        <v>1008</v>
      </c>
      <c r="H157" s="26">
        <v>11959</v>
      </c>
      <c r="O157" s="26">
        <f t="shared" si="37"/>
        <v>0</v>
      </c>
    </row>
    <row r="158" spans="1:15" s="25" customFormat="1" hidden="1" outlineLevel="2" x14ac:dyDescent="0.25">
      <c r="A158" s="27" t="s">
        <v>87</v>
      </c>
      <c r="B158" s="28" t="s">
        <v>39</v>
      </c>
      <c r="C158" s="26"/>
      <c r="D158" s="26"/>
      <c r="E158" s="26"/>
      <c r="F158" s="26">
        <v>-1292</v>
      </c>
      <c r="G158" s="26">
        <v>16492</v>
      </c>
      <c r="H158" s="26">
        <v>-15200</v>
      </c>
      <c r="O158" s="26">
        <f t="shared" si="37"/>
        <v>0</v>
      </c>
    </row>
    <row r="159" spans="1:15" s="25" customFormat="1" hidden="1" outlineLevel="2" x14ac:dyDescent="0.25">
      <c r="A159" s="27" t="s">
        <v>25</v>
      </c>
      <c r="B159" s="28" t="s">
        <v>39</v>
      </c>
      <c r="C159" s="26"/>
      <c r="D159" s="26"/>
      <c r="E159" s="26">
        <v>23</v>
      </c>
      <c r="F159" s="26">
        <v>73</v>
      </c>
      <c r="G159" s="26">
        <v>190</v>
      </c>
      <c r="H159" s="26">
        <v>-465</v>
      </c>
      <c r="O159" s="26">
        <f t="shared" ref="O159:O160" si="38">SUM(C159:N159)</f>
        <v>-179</v>
      </c>
    </row>
    <row r="160" spans="1:15" s="25" customFormat="1" hidden="1" outlineLevel="2" x14ac:dyDescent="0.25">
      <c r="A160" s="27" t="s">
        <v>19</v>
      </c>
      <c r="B160" s="28" t="s">
        <v>39</v>
      </c>
      <c r="C160" s="26"/>
      <c r="D160" s="26"/>
      <c r="E160" s="26">
        <v>-5400</v>
      </c>
      <c r="F160" s="26">
        <v>159929</v>
      </c>
      <c r="G160" s="26">
        <v>236261</v>
      </c>
      <c r="H160" s="26">
        <v>-390790</v>
      </c>
      <c r="O160" s="26">
        <f t="shared" si="38"/>
        <v>0</v>
      </c>
    </row>
    <row r="161" spans="1:17" s="25" customFormat="1" hidden="1" outlineLevel="2" x14ac:dyDescent="0.25">
      <c r="A161" s="27" t="s">
        <v>22</v>
      </c>
      <c r="B161" s="28" t="s">
        <v>39</v>
      </c>
      <c r="C161" s="26"/>
      <c r="D161" s="26"/>
      <c r="E161" s="26">
        <v>539</v>
      </c>
      <c r="F161" s="26">
        <v>-21658</v>
      </c>
      <c r="G161" s="26">
        <v>-123942</v>
      </c>
      <c r="H161" s="26">
        <v>145061</v>
      </c>
      <c r="O161" s="26">
        <f t="shared" si="37"/>
        <v>0</v>
      </c>
    </row>
    <row r="162" spans="1:17" s="25" customFormat="1" hidden="1" outlineLevel="2" x14ac:dyDescent="0.25">
      <c r="A162" s="27" t="s">
        <v>101</v>
      </c>
      <c r="B162" s="28" t="s">
        <v>39</v>
      </c>
      <c r="C162" s="26"/>
      <c r="D162" s="26"/>
      <c r="E162" s="26">
        <v>3</v>
      </c>
      <c r="F162" s="26">
        <v>-3</v>
      </c>
      <c r="G162" s="26">
        <v>185</v>
      </c>
      <c r="H162" s="26">
        <v>-185</v>
      </c>
      <c r="O162" s="26">
        <f t="shared" si="37"/>
        <v>0</v>
      </c>
    </row>
    <row r="163" spans="1:17" s="25" customFormat="1" hidden="1" outlineLevel="2" x14ac:dyDescent="0.25">
      <c r="A163" s="6" t="s">
        <v>6</v>
      </c>
      <c r="C163" s="8">
        <f t="shared" ref="C163:O163" si="39">SUM(C154:C162)</f>
        <v>-231</v>
      </c>
      <c r="D163" s="8">
        <f t="shared" si="39"/>
        <v>-584</v>
      </c>
      <c r="E163" s="8">
        <f t="shared" si="39"/>
        <v>-3633</v>
      </c>
      <c r="F163" s="8">
        <f t="shared" si="39"/>
        <v>117890</v>
      </c>
      <c r="G163" s="8">
        <f t="shared" si="39"/>
        <v>674701</v>
      </c>
      <c r="H163" s="8">
        <f t="shared" si="39"/>
        <v>-788606</v>
      </c>
      <c r="I163" s="8">
        <f t="shared" si="39"/>
        <v>0</v>
      </c>
      <c r="J163" s="8">
        <f t="shared" si="39"/>
        <v>0</v>
      </c>
      <c r="K163" s="8">
        <f t="shared" si="39"/>
        <v>0</v>
      </c>
      <c r="L163" s="8">
        <f t="shared" si="39"/>
        <v>0</v>
      </c>
      <c r="M163" s="8">
        <f t="shared" si="39"/>
        <v>0</v>
      </c>
      <c r="N163" s="8">
        <f t="shared" si="39"/>
        <v>0</v>
      </c>
      <c r="O163" s="8">
        <f t="shared" si="39"/>
        <v>-463</v>
      </c>
    </row>
    <row r="164" spans="1:17" s="25" customFormat="1" ht="15.75" hidden="1" outlineLevel="1" collapsed="1" thickBot="1" x14ac:dyDescent="0.3">
      <c r="A164" s="20" t="s">
        <v>7</v>
      </c>
      <c r="C164" s="9">
        <f t="shared" ref="C164:O164" si="40">C163+C152</f>
        <v>366</v>
      </c>
      <c r="D164" s="9">
        <f t="shared" si="40"/>
        <v>-342</v>
      </c>
      <c r="E164" s="9">
        <f t="shared" si="40"/>
        <v>-3500</v>
      </c>
      <c r="F164" s="9">
        <f t="shared" si="40"/>
        <v>117341</v>
      </c>
      <c r="G164" s="9">
        <f t="shared" si="40"/>
        <v>930230</v>
      </c>
      <c r="H164" s="9">
        <f t="shared" si="40"/>
        <v>-1048745</v>
      </c>
      <c r="I164" s="9">
        <f t="shared" si="40"/>
        <v>0</v>
      </c>
      <c r="J164" s="9">
        <f t="shared" si="40"/>
        <v>0</v>
      </c>
      <c r="K164" s="9">
        <f t="shared" si="40"/>
        <v>0</v>
      </c>
      <c r="L164" s="9">
        <f t="shared" si="40"/>
        <v>0</v>
      </c>
      <c r="M164" s="9">
        <f t="shared" si="40"/>
        <v>0</v>
      </c>
      <c r="N164" s="9">
        <f t="shared" si="40"/>
        <v>0</v>
      </c>
      <c r="O164" s="9">
        <f t="shared" si="40"/>
        <v>-4650</v>
      </c>
      <c r="P164" s="24" t="b">
        <f>SUM(C164:N164)=O164</f>
        <v>1</v>
      </c>
      <c r="Q164" s="13">
        <v>-1</v>
      </c>
    </row>
    <row r="165" spans="1:17" s="25" customFormat="1" ht="24" hidden="1" customHeight="1" outlineLevel="1" thickTop="1" x14ac:dyDescent="0.25">
      <c r="A165" s="25" t="s">
        <v>95</v>
      </c>
    </row>
    <row r="166" spans="1:17" s="25" customFormat="1" hidden="1" outlineLevel="2" x14ac:dyDescent="0.25">
      <c r="A166" s="16" t="s">
        <v>0</v>
      </c>
      <c r="B166" s="16" t="s">
        <v>1</v>
      </c>
      <c r="C166" s="43" t="s">
        <v>52</v>
      </c>
      <c r="D166" s="43" t="s">
        <v>53</v>
      </c>
      <c r="E166" s="43" t="s">
        <v>54</v>
      </c>
      <c r="F166" s="43" t="s">
        <v>55</v>
      </c>
      <c r="G166" s="43" t="s">
        <v>56</v>
      </c>
      <c r="H166" s="43" t="s">
        <v>57</v>
      </c>
      <c r="I166" s="43" t="s">
        <v>58</v>
      </c>
      <c r="J166" s="43" t="s">
        <v>59</v>
      </c>
      <c r="K166" s="43" t="s">
        <v>60</v>
      </c>
      <c r="L166" s="43" t="s">
        <v>61</v>
      </c>
      <c r="M166" s="43" t="s">
        <v>62</v>
      </c>
      <c r="N166" s="43" t="s">
        <v>63</v>
      </c>
      <c r="O166" s="18" t="s">
        <v>2</v>
      </c>
    </row>
    <row r="167" spans="1:17" s="25" customFormat="1" ht="24" hidden="1" customHeight="1" outlineLevel="2" x14ac:dyDescent="0.25">
      <c r="A167" s="19" t="s">
        <v>4</v>
      </c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</row>
    <row r="168" spans="1:17" s="25" customFormat="1" hidden="1" outlineLevel="2" x14ac:dyDescent="0.25">
      <c r="A168" s="48" t="s">
        <v>8</v>
      </c>
      <c r="B168" s="28" t="s">
        <v>39</v>
      </c>
      <c r="C168" s="26">
        <v>3046</v>
      </c>
      <c r="D168" s="26">
        <v>2545</v>
      </c>
      <c r="E168" s="26">
        <v>2194</v>
      </c>
      <c r="F168" s="26">
        <v>2529</v>
      </c>
      <c r="G168" s="26">
        <v>162</v>
      </c>
      <c r="H168" s="26">
        <v>101661</v>
      </c>
      <c r="I168" s="26">
        <v>-128446</v>
      </c>
      <c r="J168" s="38"/>
      <c r="K168" s="26"/>
      <c r="L168" s="26"/>
      <c r="M168" s="26"/>
      <c r="N168" s="26"/>
      <c r="O168" s="26">
        <f>SUM(C168:N168)</f>
        <v>-16309</v>
      </c>
    </row>
    <row r="169" spans="1:17" s="25" customFormat="1" hidden="1" outlineLevel="2" x14ac:dyDescent="0.25">
      <c r="A169" s="48" t="s">
        <v>9</v>
      </c>
      <c r="B169" s="28" t="s">
        <v>39</v>
      </c>
      <c r="C169" s="26">
        <v>0</v>
      </c>
      <c r="D169" s="26">
        <v>0</v>
      </c>
      <c r="E169" s="26">
        <v>-328</v>
      </c>
      <c r="F169" s="26">
        <v>9662</v>
      </c>
      <c r="G169" s="26">
        <v>8775</v>
      </c>
      <c r="H169" s="26">
        <v>15973</v>
      </c>
      <c r="I169" s="26">
        <v>-34082</v>
      </c>
      <c r="J169" s="38"/>
      <c r="K169" s="26"/>
      <c r="L169" s="26"/>
      <c r="M169" s="26"/>
      <c r="N169" s="26"/>
      <c r="O169" s="26">
        <f>SUM(C169:N169)</f>
        <v>0</v>
      </c>
    </row>
    <row r="170" spans="1:17" s="25" customFormat="1" hidden="1" outlineLevel="2" x14ac:dyDescent="0.25">
      <c r="A170" s="48" t="s">
        <v>10</v>
      </c>
      <c r="B170" s="28" t="s">
        <v>39</v>
      </c>
      <c r="C170" s="26"/>
      <c r="D170" s="26"/>
      <c r="E170" s="26"/>
      <c r="F170" s="26"/>
      <c r="G170" s="26">
        <v>2500</v>
      </c>
      <c r="H170" s="26">
        <v>96422</v>
      </c>
      <c r="I170" s="26">
        <v>-98922</v>
      </c>
      <c r="J170" s="38"/>
      <c r="K170" s="26"/>
      <c r="L170" s="26"/>
      <c r="M170" s="26"/>
      <c r="N170" s="26"/>
      <c r="O170" s="26">
        <f t="shared" ref="O170:O174" si="41">SUM(C170:N170)</f>
        <v>0</v>
      </c>
    </row>
    <row r="171" spans="1:17" s="25" customFormat="1" hidden="1" outlineLevel="2" x14ac:dyDescent="0.25">
      <c r="A171" s="48" t="s">
        <v>11</v>
      </c>
      <c r="B171" s="28" t="s">
        <v>39</v>
      </c>
      <c r="C171" s="26"/>
      <c r="D171" s="26"/>
      <c r="E171" s="26"/>
      <c r="F171" s="26"/>
      <c r="G171" s="26"/>
      <c r="H171" s="26">
        <v>360</v>
      </c>
      <c r="I171" s="26">
        <v>-360</v>
      </c>
      <c r="J171" s="26"/>
      <c r="K171" s="26"/>
      <c r="L171" s="26"/>
      <c r="M171" s="26"/>
      <c r="N171" s="26"/>
      <c r="O171" s="26">
        <f t="shared" si="41"/>
        <v>0</v>
      </c>
    </row>
    <row r="172" spans="1:17" s="25" customFormat="1" hidden="1" outlineLevel="2" x14ac:dyDescent="0.25">
      <c r="A172" s="48" t="s">
        <v>12</v>
      </c>
      <c r="B172" s="28" t="s">
        <v>39</v>
      </c>
      <c r="C172" s="26"/>
      <c r="D172" s="26"/>
      <c r="E172" s="26"/>
      <c r="F172" s="26"/>
      <c r="G172" s="26">
        <v>3638</v>
      </c>
      <c r="H172" s="26">
        <v>53223</v>
      </c>
      <c r="I172" s="26">
        <v>-56861</v>
      </c>
      <c r="J172" s="26"/>
      <c r="K172" s="26"/>
      <c r="L172" s="26"/>
      <c r="M172" s="26"/>
      <c r="N172" s="26"/>
      <c r="O172" s="26">
        <f t="shared" si="41"/>
        <v>0</v>
      </c>
    </row>
    <row r="173" spans="1:17" s="25" customFormat="1" hidden="1" outlineLevel="2" x14ac:dyDescent="0.25">
      <c r="A173" s="48" t="s">
        <v>24</v>
      </c>
      <c r="B173" s="28" t="s">
        <v>40</v>
      </c>
      <c r="C173" s="26"/>
      <c r="D173" s="26"/>
      <c r="E173" s="26"/>
      <c r="F173" s="26"/>
      <c r="G173" s="26"/>
      <c r="H173" s="26">
        <v>135600</v>
      </c>
      <c r="I173" s="26">
        <v>-135600</v>
      </c>
      <c r="J173" s="26"/>
      <c r="K173" s="26"/>
      <c r="L173" s="26"/>
      <c r="M173" s="26"/>
      <c r="N173" s="26"/>
      <c r="O173" s="26">
        <f t="shared" si="41"/>
        <v>0</v>
      </c>
    </row>
    <row r="174" spans="1:17" s="25" customFormat="1" hidden="1" outlineLevel="2" x14ac:dyDescent="0.25">
      <c r="A174" s="48" t="s">
        <v>14</v>
      </c>
      <c r="B174" s="28" t="s">
        <v>39</v>
      </c>
      <c r="C174" s="26">
        <v>-69</v>
      </c>
      <c r="D174" s="26">
        <v>-69</v>
      </c>
      <c r="E174" s="26">
        <v>-69</v>
      </c>
      <c r="F174" s="26">
        <v>-105</v>
      </c>
      <c r="G174" s="26">
        <v>-187</v>
      </c>
      <c r="H174" s="26">
        <v>332</v>
      </c>
      <c r="I174" s="26">
        <v>1409</v>
      </c>
      <c r="J174" s="26"/>
      <c r="K174" s="26"/>
      <c r="L174" s="26"/>
      <c r="M174" s="26"/>
      <c r="N174" s="26"/>
      <c r="O174" s="26">
        <f t="shared" si="41"/>
        <v>1242</v>
      </c>
    </row>
    <row r="175" spans="1:17" s="25" customFormat="1" hidden="1" outlineLevel="2" x14ac:dyDescent="0.25">
      <c r="A175" s="51" t="s">
        <v>28</v>
      </c>
      <c r="B175" s="28" t="s">
        <v>39</v>
      </c>
      <c r="C175" s="26"/>
      <c r="D175" s="26"/>
      <c r="E175" s="26"/>
      <c r="F175" s="26">
        <v>-390</v>
      </c>
      <c r="G175" s="26">
        <v>-538</v>
      </c>
      <c r="H175" s="26">
        <v>-835</v>
      </c>
      <c r="I175" s="26">
        <v>1763</v>
      </c>
      <c r="J175" s="26"/>
      <c r="K175" s="26"/>
      <c r="L175" s="26"/>
      <c r="M175" s="26"/>
      <c r="N175" s="26"/>
      <c r="O175" s="26">
        <f t="shared" ref="O175" si="42">SUM(C175:N175)</f>
        <v>0</v>
      </c>
    </row>
    <row r="176" spans="1:17" s="25" customFormat="1" hidden="1" outlineLevel="2" x14ac:dyDescent="0.25">
      <c r="A176" s="6" t="s">
        <v>3</v>
      </c>
      <c r="C176" s="8">
        <f t="shared" ref="C176:O176" si="43">SUM(C168:C175)</f>
        <v>2977</v>
      </c>
      <c r="D176" s="8">
        <f t="shared" si="43"/>
        <v>2476</v>
      </c>
      <c r="E176" s="8">
        <f t="shared" si="43"/>
        <v>1797</v>
      </c>
      <c r="F176" s="8">
        <f t="shared" si="43"/>
        <v>11696</v>
      </c>
      <c r="G176" s="8">
        <f t="shared" si="43"/>
        <v>14350</v>
      </c>
      <c r="H176" s="8">
        <f t="shared" si="43"/>
        <v>402736</v>
      </c>
      <c r="I176" s="8">
        <f t="shared" si="43"/>
        <v>-451099</v>
      </c>
      <c r="J176" s="8">
        <f t="shared" si="43"/>
        <v>0</v>
      </c>
      <c r="K176" s="8">
        <f t="shared" si="43"/>
        <v>0</v>
      </c>
      <c r="L176" s="8">
        <f t="shared" si="43"/>
        <v>0</v>
      </c>
      <c r="M176" s="8">
        <f t="shared" si="43"/>
        <v>0</v>
      </c>
      <c r="N176" s="8">
        <f t="shared" si="43"/>
        <v>0</v>
      </c>
      <c r="O176" s="8">
        <f t="shared" si="43"/>
        <v>-15067</v>
      </c>
    </row>
    <row r="177" spans="1:17" s="25" customFormat="1" ht="24" hidden="1" customHeight="1" outlineLevel="2" x14ac:dyDescent="0.25">
      <c r="A177" s="19" t="s">
        <v>5</v>
      </c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</row>
    <row r="178" spans="1:17" s="25" customFormat="1" hidden="1" outlineLevel="2" x14ac:dyDescent="0.25">
      <c r="A178" s="27" t="s">
        <v>15</v>
      </c>
      <c r="B178" s="28" t="s">
        <v>39</v>
      </c>
      <c r="C178" s="26">
        <v>3493</v>
      </c>
      <c r="D178" s="26">
        <v>3021</v>
      </c>
      <c r="E178" s="26">
        <v>1896</v>
      </c>
      <c r="F178" s="26">
        <v>748</v>
      </c>
      <c r="G178" s="26">
        <v>5939</v>
      </c>
      <c r="H178" s="26">
        <v>520916</v>
      </c>
      <c r="I178" s="26">
        <v>-536250</v>
      </c>
      <c r="J178" s="26"/>
      <c r="O178" s="26">
        <f t="shared" ref="O178:O185" si="44">SUM(C178:N178)</f>
        <v>-237</v>
      </c>
    </row>
    <row r="179" spans="1:17" s="25" customFormat="1" hidden="1" outlineLevel="2" x14ac:dyDescent="0.25">
      <c r="A179" s="27" t="s">
        <v>16</v>
      </c>
      <c r="B179" s="28" t="s">
        <v>39</v>
      </c>
      <c r="C179" s="26">
        <v>16</v>
      </c>
      <c r="D179" s="26">
        <v>29</v>
      </c>
      <c r="E179" s="26">
        <v>-645</v>
      </c>
      <c r="F179" s="26">
        <v>-500</v>
      </c>
      <c r="G179" s="26">
        <v>5118</v>
      </c>
      <c r="H179" s="26">
        <v>52876</v>
      </c>
      <c r="I179" s="26">
        <v>-56926</v>
      </c>
      <c r="J179" s="26"/>
      <c r="O179" s="26">
        <f t="shared" ref="O179:O181" si="45">SUM(C179:N179)</f>
        <v>-32</v>
      </c>
    </row>
    <row r="180" spans="1:17" s="25" customFormat="1" hidden="1" outlineLevel="2" x14ac:dyDescent="0.25">
      <c r="A180" s="27" t="s">
        <v>17</v>
      </c>
      <c r="B180" s="28" t="s">
        <v>39</v>
      </c>
      <c r="C180" s="26"/>
      <c r="D180" s="26"/>
      <c r="E180" s="26"/>
      <c r="F180" s="26">
        <v>-8604</v>
      </c>
      <c r="G180" s="26">
        <v>-12308</v>
      </c>
      <c r="H180" s="26">
        <v>-2964</v>
      </c>
      <c r="I180" s="26">
        <v>23876</v>
      </c>
      <c r="J180" s="26"/>
      <c r="O180" s="26">
        <f t="shared" si="45"/>
        <v>0</v>
      </c>
    </row>
    <row r="181" spans="1:17" s="25" customFormat="1" hidden="1" outlineLevel="2" x14ac:dyDescent="0.25">
      <c r="A181" s="27" t="s">
        <v>87</v>
      </c>
      <c r="B181" s="28" t="s">
        <v>39</v>
      </c>
      <c r="C181" s="26"/>
      <c r="D181" s="26"/>
      <c r="E181" s="26"/>
      <c r="F181" s="26"/>
      <c r="G181" s="26"/>
      <c r="H181" s="26">
        <v>-76082</v>
      </c>
      <c r="I181" s="26">
        <v>76082</v>
      </c>
      <c r="J181" s="26"/>
      <c r="O181" s="26">
        <f t="shared" si="45"/>
        <v>0</v>
      </c>
    </row>
    <row r="182" spans="1:17" s="25" customFormat="1" hidden="1" outlineLevel="2" x14ac:dyDescent="0.25">
      <c r="A182" s="27" t="s">
        <v>25</v>
      </c>
      <c r="B182" s="28" t="s">
        <v>39</v>
      </c>
      <c r="C182" s="26"/>
      <c r="D182" s="26"/>
      <c r="E182" s="26"/>
      <c r="F182" s="26"/>
      <c r="G182" s="26"/>
      <c r="H182" s="26">
        <v>28600</v>
      </c>
      <c r="I182" s="26">
        <v>-28600</v>
      </c>
      <c r="J182" s="26"/>
      <c r="O182" s="26">
        <f t="shared" ref="O182" si="46">SUM(C182:N182)</f>
        <v>0</v>
      </c>
    </row>
    <row r="183" spans="1:17" s="25" customFormat="1" hidden="1" outlineLevel="2" x14ac:dyDescent="0.25">
      <c r="A183" s="27" t="s">
        <v>19</v>
      </c>
      <c r="B183" s="28" t="s">
        <v>39</v>
      </c>
      <c r="C183" s="26"/>
      <c r="D183" s="26">
        <v>1077</v>
      </c>
      <c r="E183" s="26">
        <v>-1077</v>
      </c>
      <c r="F183" s="26">
        <v>-11247</v>
      </c>
      <c r="G183" s="26">
        <v>-6464</v>
      </c>
      <c r="H183" s="26">
        <v>334147</v>
      </c>
      <c r="I183" s="26">
        <v>-316436</v>
      </c>
      <c r="J183" s="26"/>
      <c r="O183" s="26">
        <f t="shared" si="44"/>
        <v>0</v>
      </c>
    </row>
    <row r="184" spans="1:17" s="25" customFormat="1" hidden="1" outlineLevel="2" x14ac:dyDescent="0.25">
      <c r="A184" s="27" t="s">
        <v>22</v>
      </c>
      <c r="B184" s="28" t="s">
        <v>39</v>
      </c>
      <c r="C184" s="26"/>
      <c r="D184" s="26"/>
      <c r="E184" s="26"/>
      <c r="F184" s="26">
        <v>-3280</v>
      </c>
      <c r="G184" s="26">
        <v>2480</v>
      </c>
      <c r="H184" s="26">
        <v>-46645</v>
      </c>
      <c r="I184" s="26">
        <v>47445</v>
      </c>
      <c r="J184" s="26"/>
      <c r="O184" s="26">
        <f t="shared" si="44"/>
        <v>0</v>
      </c>
    </row>
    <row r="185" spans="1:17" s="25" customFormat="1" hidden="1" outlineLevel="2" x14ac:dyDescent="0.25">
      <c r="A185" s="27" t="s">
        <v>101</v>
      </c>
      <c r="B185" s="28" t="s">
        <v>39</v>
      </c>
      <c r="C185" s="26"/>
      <c r="D185" s="26"/>
      <c r="E185" s="26"/>
      <c r="F185" s="26">
        <v>0</v>
      </c>
      <c r="G185" s="26">
        <v>-58</v>
      </c>
      <c r="H185" s="26">
        <v>264</v>
      </c>
      <c r="I185" s="26">
        <v>-206</v>
      </c>
      <c r="J185" s="26"/>
      <c r="O185" s="26">
        <f t="shared" si="44"/>
        <v>0</v>
      </c>
    </row>
    <row r="186" spans="1:17" s="25" customFormat="1" hidden="1" outlineLevel="2" x14ac:dyDescent="0.25">
      <c r="A186" s="6" t="s">
        <v>6</v>
      </c>
      <c r="C186" s="8">
        <f t="shared" ref="C186:O186" si="47">SUM(C178:C185)</f>
        <v>3509</v>
      </c>
      <c r="D186" s="8">
        <f t="shared" si="47"/>
        <v>4127</v>
      </c>
      <c r="E186" s="8">
        <f t="shared" si="47"/>
        <v>174</v>
      </c>
      <c r="F186" s="8">
        <f t="shared" si="47"/>
        <v>-22883</v>
      </c>
      <c r="G186" s="8">
        <f t="shared" si="47"/>
        <v>-5293</v>
      </c>
      <c r="H186" s="8">
        <f t="shared" si="47"/>
        <v>811112</v>
      </c>
      <c r="I186" s="8">
        <f t="shared" si="47"/>
        <v>-791015</v>
      </c>
      <c r="J186" s="8">
        <f t="shared" si="47"/>
        <v>0</v>
      </c>
      <c r="K186" s="8">
        <f t="shared" si="47"/>
        <v>0</v>
      </c>
      <c r="L186" s="8">
        <f t="shared" si="47"/>
        <v>0</v>
      </c>
      <c r="M186" s="8">
        <f t="shared" si="47"/>
        <v>0</v>
      </c>
      <c r="N186" s="8">
        <f t="shared" si="47"/>
        <v>0</v>
      </c>
      <c r="O186" s="8">
        <f t="shared" si="47"/>
        <v>-269</v>
      </c>
    </row>
    <row r="187" spans="1:17" s="25" customFormat="1" ht="15.75" hidden="1" outlineLevel="1" collapsed="1" thickBot="1" x14ac:dyDescent="0.3">
      <c r="A187" s="20" t="s">
        <v>7</v>
      </c>
      <c r="C187" s="9">
        <f t="shared" ref="C187:O187" si="48">C186+C176</f>
        <v>6486</v>
      </c>
      <c r="D187" s="9">
        <f t="shared" si="48"/>
        <v>6603</v>
      </c>
      <c r="E187" s="9">
        <f t="shared" si="48"/>
        <v>1971</v>
      </c>
      <c r="F187" s="9">
        <f t="shared" si="48"/>
        <v>-11187</v>
      </c>
      <c r="G187" s="9">
        <f t="shared" si="48"/>
        <v>9057</v>
      </c>
      <c r="H187" s="9">
        <f t="shared" si="48"/>
        <v>1213848</v>
      </c>
      <c r="I187" s="9">
        <f t="shared" si="48"/>
        <v>-1242114</v>
      </c>
      <c r="J187" s="9">
        <f t="shared" si="48"/>
        <v>0</v>
      </c>
      <c r="K187" s="9">
        <f t="shared" si="48"/>
        <v>0</v>
      </c>
      <c r="L187" s="9">
        <f t="shared" si="48"/>
        <v>0</v>
      </c>
      <c r="M187" s="9">
        <f t="shared" si="48"/>
        <v>0</v>
      </c>
      <c r="N187" s="9">
        <f t="shared" si="48"/>
        <v>0</v>
      </c>
      <c r="O187" s="9">
        <f t="shared" si="48"/>
        <v>-15336</v>
      </c>
      <c r="P187" s="24" t="b">
        <f>SUM(C187:N187)=O187</f>
        <v>1</v>
      </c>
      <c r="Q187" s="13">
        <v>-1</v>
      </c>
    </row>
    <row r="188" spans="1:17" s="25" customFormat="1" ht="24" hidden="1" customHeight="1" outlineLevel="1" thickTop="1" x14ac:dyDescent="0.25">
      <c r="A188" s="25" t="s">
        <v>96</v>
      </c>
    </row>
    <row r="189" spans="1:17" s="25" customFormat="1" hidden="1" outlineLevel="2" x14ac:dyDescent="0.25">
      <c r="A189" s="16" t="s">
        <v>0</v>
      </c>
      <c r="B189" s="16" t="s">
        <v>1</v>
      </c>
      <c r="C189" s="43" t="s">
        <v>52</v>
      </c>
      <c r="D189" s="43" t="s">
        <v>53</v>
      </c>
      <c r="E189" s="43" t="s">
        <v>54</v>
      </c>
      <c r="F189" s="43" t="s">
        <v>55</v>
      </c>
      <c r="G189" s="43" t="s">
        <v>56</v>
      </c>
      <c r="H189" s="43" t="s">
        <v>57</v>
      </c>
      <c r="I189" s="43" t="s">
        <v>58</v>
      </c>
      <c r="J189" s="43" t="s">
        <v>59</v>
      </c>
      <c r="K189" s="43" t="s">
        <v>60</v>
      </c>
      <c r="L189" s="43" t="s">
        <v>61</v>
      </c>
      <c r="M189" s="43" t="s">
        <v>62</v>
      </c>
      <c r="N189" s="43" t="s">
        <v>63</v>
      </c>
      <c r="O189" s="18" t="s">
        <v>2</v>
      </c>
    </row>
    <row r="190" spans="1:17" s="25" customFormat="1" ht="24" hidden="1" customHeight="1" outlineLevel="2" x14ac:dyDescent="0.25">
      <c r="A190" s="19" t="s">
        <v>4</v>
      </c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</row>
    <row r="191" spans="1:17" s="25" customFormat="1" hidden="1" outlineLevel="2" x14ac:dyDescent="0.25">
      <c r="A191" s="48" t="s">
        <v>8</v>
      </c>
      <c r="B191" s="28" t="s">
        <v>39</v>
      </c>
      <c r="C191" s="26">
        <v>477</v>
      </c>
      <c r="D191" s="26">
        <v>150</v>
      </c>
      <c r="E191" s="26">
        <v>146</v>
      </c>
      <c r="F191" s="26">
        <v>1294</v>
      </c>
      <c r="G191" s="26">
        <v>466</v>
      </c>
      <c r="H191" s="26">
        <v>3773</v>
      </c>
      <c r="I191" s="26">
        <v>170127</v>
      </c>
      <c r="J191" s="26">
        <v>-177034</v>
      </c>
      <c r="K191" s="26"/>
      <c r="L191" s="26"/>
      <c r="M191" s="26"/>
      <c r="N191" s="26"/>
      <c r="O191" s="26">
        <f t="shared" ref="O191:O199" si="49">SUM(C191:N191)</f>
        <v>-601</v>
      </c>
    </row>
    <row r="192" spans="1:17" s="25" customFormat="1" hidden="1" outlineLevel="2" x14ac:dyDescent="0.25">
      <c r="A192" s="48" t="s">
        <v>9</v>
      </c>
      <c r="B192" s="28" t="s">
        <v>39</v>
      </c>
      <c r="C192" s="26"/>
      <c r="D192" s="26"/>
      <c r="E192" s="26"/>
      <c r="F192" s="26"/>
      <c r="G192" s="26">
        <v>1850</v>
      </c>
      <c r="H192" s="26">
        <v>-6436</v>
      </c>
      <c r="I192" s="26">
        <v>34253</v>
      </c>
      <c r="J192" s="26">
        <v>-29667</v>
      </c>
      <c r="K192" s="26"/>
      <c r="L192" s="26"/>
      <c r="M192" s="26"/>
      <c r="N192" s="26"/>
      <c r="O192" s="26">
        <f t="shared" si="49"/>
        <v>0</v>
      </c>
    </row>
    <row r="193" spans="1:15" s="25" customFormat="1" hidden="1" outlineLevel="2" x14ac:dyDescent="0.25">
      <c r="A193" s="48" t="s">
        <v>10</v>
      </c>
      <c r="B193" s="28" t="s">
        <v>39</v>
      </c>
      <c r="C193" s="26"/>
      <c r="D193" s="26"/>
      <c r="E193" s="26"/>
      <c r="F193" s="26"/>
      <c r="G193" s="26"/>
      <c r="H193" s="26"/>
      <c r="I193" s="26">
        <v>80</v>
      </c>
      <c r="J193" s="26">
        <v>-80</v>
      </c>
      <c r="K193" s="26"/>
      <c r="L193" s="26"/>
      <c r="M193" s="26"/>
      <c r="N193" s="26"/>
      <c r="O193" s="26">
        <f t="shared" si="49"/>
        <v>0</v>
      </c>
    </row>
    <row r="194" spans="1:15" s="25" customFormat="1" hidden="1" outlineLevel="2" x14ac:dyDescent="0.25">
      <c r="A194" s="48" t="s">
        <v>11</v>
      </c>
      <c r="B194" s="28" t="s">
        <v>39</v>
      </c>
      <c r="C194" s="26"/>
      <c r="D194" s="26"/>
      <c r="E194" s="26"/>
      <c r="F194" s="26"/>
      <c r="G194" s="26"/>
      <c r="H194" s="26"/>
      <c r="I194" s="26">
        <v>4471</v>
      </c>
      <c r="J194" s="26">
        <v>-4471</v>
      </c>
      <c r="K194" s="26"/>
      <c r="L194" s="26"/>
      <c r="M194" s="26"/>
      <c r="N194" s="26"/>
      <c r="O194" s="26">
        <f t="shared" si="49"/>
        <v>0</v>
      </c>
    </row>
    <row r="195" spans="1:15" s="25" customFormat="1" hidden="1" outlineLevel="2" x14ac:dyDescent="0.25">
      <c r="A195" s="48" t="s">
        <v>12</v>
      </c>
      <c r="B195" s="28" t="s">
        <v>39</v>
      </c>
      <c r="C195" s="26"/>
      <c r="D195" s="26"/>
      <c r="E195" s="26"/>
      <c r="F195" s="26"/>
      <c r="G195" s="26"/>
      <c r="H195" s="26"/>
      <c r="I195" s="26">
        <v>1277</v>
      </c>
      <c r="J195" s="26">
        <v>-1277</v>
      </c>
      <c r="K195" s="26"/>
      <c r="L195" s="26"/>
      <c r="M195" s="26"/>
      <c r="N195" s="26"/>
      <c r="O195" s="26">
        <f t="shared" si="49"/>
        <v>0</v>
      </c>
    </row>
    <row r="196" spans="1:15" s="25" customFormat="1" hidden="1" outlineLevel="2" x14ac:dyDescent="0.25">
      <c r="A196" s="48" t="s">
        <v>24</v>
      </c>
      <c r="B196" s="28" t="s">
        <v>39</v>
      </c>
      <c r="C196" s="26"/>
      <c r="D196" s="26"/>
      <c r="E196" s="26"/>
      <c r="F196" s="26"/>
      <c r="G196" s="26"/>
      <c r="H196" s="26"/>
      <c r="I196" s="26">
        <v>278</v>
      </c>
      <c r="J196" s="26">
        <v>-278</v>
      </c>
      <c r="K196" s="26"/>
      <c r="L196" s="26"/>
      <c r="M196" s="26"/>
      <c r="N196" s="26"/>
      <c r="O196" s="26">
        <f t="shared" si="49"/>
        <v>0</v>
      </c>
    </row>
    <row r="197" spans="1:15" s="25" customFormat="1" hidden="1" outlineLevel="2" x14ac:dyDescent="0.25">
      <c r="A197" s="48" t="s">
        <v>14</v>
      </c>
      <c r="B197" s="28" t="s">
        <v>39</v>
      </c>
      <c r="C197" s="26"/>
      <c r="D197" s="26"/>
      <c r="E197" s="26"/>
      <c r="F197" s="26"/>
      <c r="G197" s="26"/>
      <c r="H197" s="26"/>
      <c r="I197" s="26">
        <v>78</v>
      </c>
      <c r="J197" s="26">
        <v>-78</v>
      </c>
      <c r="K197" s="26"/>
      <c r="L197" s="26"/>
      <c r="M197" s="26"/>
      <c r="N197" s="26"/>
      <c r="O197" s="26">
        <f t="shared" si="49"/>
        <v>0</v>
      </c>
    </row>
    <row r="198" spans="1:15" s="25" customFormat="1" hidden="1" outlineLevel="2" x14ac:dyDescent="0.25">
      <c r="A198" s="48" t="s">
        <v>28</v>
      </c>
      <c r="B198" s="28" t="s">
        <v>39</v>
      </c>
      <c r="C198" s="26"/>
      <c r="D198" s="26"/>
      <c r="E198" s="26"/>
      <c r="F198" s="26"/>
      <c r="G198" s="26"/>
      <c r="H198" s="26"/>
      <c r="I198" s="26">
        <v>99102</v>
      </c>
      <c r="J198" s="26">
        <v>-99102</v>
      </c>
      <c r="K198" s="26"/>
      <c r="L198" s="26"/>
      <c r="M198" s="26"/>
      <c r="N198" s="26"/>
      <c r="O198" s="26">
        <f t="shared" si="49"/>
        <v>0</v>
      </c>
    </row>
    <row r="199" spans="1:15" s="25" customFormat="1" hidden="1" outlineLevel="2" x14ac:dyDescent="0.25">
      <c r="A199" s="51" t="s">
        <v>45</v>
      </c>
      <c r="B199" s="28" t="s">
        <v>40</v>
      </c>
      <c r="C199" s="26"/>
      <c r="D199" s="26"/>
      <c r="E199" s="26"/>
      <c r="F199" s="26"/>
      <c r="G199" s="26"/>
      <c r="H199" s="26"/>
      <c r="I199" s="26">
        <v>0</v>
      </c>
      <c r="J199" s="26">
        <v>0</v>
      </c>
      <c r="K199" s="26"/>
      <c r="L199" s="26"/>
      <c r="M199" s="26"/>
      <c r="N199" s="26"/>
      <c r="O199" s="26">
        <f t="shared" si="49"/>
        <v>0</v>
      </c>
    </row>
    <row r="200" spans="1:15" s="25" customFormat="1" hidden="1" outlineLevel="2" x14ac:dyDescent="0.25">
      <c r="A200" s="6" t="s">
        <v>3</v>
      </c>
      <c r="C200" s="8">
        <f t="shared" ref="C200:O200" si="50">SUM(C191:C199)</f>
        <v>477</v>
      </c>
      <c r="D200" s="8">
        <f t="shared" si="50"/>
        <v>150</v>
      </c>
      <c r="E200" s="8">
        <f t="shared" si="50"/>
        <v>146</v>
      </c>
      <c r="F200" s="8">
        <f t="shared" si="50"/>
        <v>1294</v>
      </c>
      <c r="G200" s="8">
        <f t="shared" si="50"/>
        <v>2316</v>
      </c>
      <c r="H200" s="8">
        <f t="shared" si="50"/>
        <v>-2663</v>
      </c>
      <c r="I200" s="8">
        <f>SUM(I191:I199)</f>
        <v>309666</v>
      </c>
      <c r="J200" s="8">
        <f>SUM(J191:J199)</f>
        <v>-311987</v>
      </c>
      <c r="K200" s="8">
        <f t="shared" si="50"/>
        <v>0</v>
      </c>
      <c r="L200" s="8">
        <f t="shared" si="50"/>
        <v>0</v>
      </c>
      <c r="M200" s="8">
        <f t="shared" si="50"/>
        <v>0</v>
      </c>
      <c r="N200" s="8">
        <f t="shared" si="50"/>
        <v>0</v>
      </c>
      <c r="O200" s="8">
        <f t="shared" si="50"/>
        <v>-601</v>
      </c>
    </row>
    <row r="201" spans="1:15" s="25" customFormat="1" ht="24" hidden="1" customHeight="1" outlineLevel="2" x14ac:dyDescent="0.25">
      <c r="A201" s="19" t="s">
        <v>5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</row>
    <row r="202" spans="1:15" s="25" customFormat="1" hidden="1" outlineLevel="2" x14ac:dyDescent="0.25">
      <c r="A202" s="27" t="s">
        <v>15</v>
      </c>
      <c r="B202" s="28" t="s">
        <v>39</v>
      </c>
      <c r="C202" s="26">
        <v>663</v>
      </c>
      <c r="D202" s="26">
        <v>982</v>
      </c>
      <c r="E202" s="26">
        <v>498</v>
      </c>
      <c r="F202" s="26">
        <v>-85</v>
      </c>
      <c r="G202" s="26">
        <v>2812</v>
      </c>
      <c r="H202" s="26">
        <v>32152</v>
      </c>
      <c r="I202" s="26">
        <v>780151</v>
      </c>
      <c r="J202" s="26">
        <v>-835782</v>
      </c>
      <c r="O202" s="26">
        <f t="shared" ref="O202:O207" si="51">SUM(C202:N202)</f>
        <v>-18609</v>
      </c>
    </row>
    <row r="203" spans="1:15" s="25" customFormat="1" hidden="1" outlineLevel="2" x14ac:dyDescent="0.25">
      <c r="A203" s="27" t="s">
        <v>16</v>
      </c>
      <c r="B203" s="28" t="s">
        <v>39</v>
      </c>
      <c r="C203" s="26"/>
      <c r="D203" s="26">
        <v>2300</v>
      </c>
      <c r="E203" s="26">
        <v>1551</v>
      </c>
      <c r="F203" s="26">
        <v>-134</v>
      </c>
      <c r="G203" s="26">
        <v>48192</v>
      </c>
      <c r="H203" s="26">
        <v>61442</v>
      </c>
      <c r="I203" s="26">
        <v>163173</v>
      </c>
      <c r="J203" s="26">
        <v>-276524</v>
      </c>
      <c r="O203" s="26">
        <f t="shared" si="51"/>
        <v>0</v>
      </c>
    </row>
    <row r="204" spans="1:15" s="25" customFormat="1" hidden="1" outlineLevel="2" x14ac:dyDescent="0.25">
      <c r="A204" s="27" t="s">
        <v>17</v>
      </c>
      <c r="B204" s="28" t="s">
        <v>39</v>
      </c>
      <c r="C204" s="26"/>
      <c r="D204" s="26"/>
      <c r="E204" s="26"/>
      <c r="F204" s="26"/>
      <c r="G204" s="26"/>
      <c r="H204" s="26">
        <v>3898</v>
      </c>
      <c r="I204" s="26">
        <v>2453</v>
      </c>
      <c r="J204" s="26">
        <v>-6351</v>
      </c>
      <c r="O204" s="26">
        <f t="shared" si="51"/>
        <v>0</v>
      </c>
    </row>
    <row r="205" spans="1:15" s="25" customFormat="1" hidden="1" outlineLevel="2" x14ac:dyDescent="0.25">
      <c r="A205" s="27" t="s">
        <v>87</v>
      </c>
      <c r="B205" s="28" t="s">
        <v>39</v>
      </c>
      <c r="C205" s="26"/>
      <c r="D205" s="26"/>
      <c r="E205" s="26"/>
      <c r="F205" s="26"/>
      <c r="G205" s="26">
        <v>670</v>
      </c>
      <c r="H205" s="26">
        <v>8517</v>
      </c>
      <c r="I205" s="26">
        <v>78021</v>
      </c>
      <c r="J205" s="26">
        <v>-87208</v>
      </c>
      <c r="O205" s="26">
        <f t="shared" si="51"/>
        <v>0</v>
      </c>
    </row>
    <row r="206" spans="1:15" s="25" customFormat="1" hidden="1" outlineLevel="2" x14ac:dyDescent="0.25">
      <c r="A206" s="27" t="s">
        <v>25</v>
      </c>
      <c r="B206" s="28" t="s">
        <v>39</v>
      </c>
      <c r="C206" s="26"/>
      <c r="D206" s="26"/>
      <c r="E206" s="26"/>
      <c r="F206" s="26"/>
      <c r="G206" s="26"/>
      <c r="H206" s="26">
        <v>17370</v>
      </c>
      <c r="I206" s="26">
        <v>16724</v>
      </c>
      <c r="J206" s="26">
        <v>-34094</v>
      </c>
      <c r="O206" s="26">
        <f t="shared" si="51"/>
        <v>0</v>
      </c>
    </row>
    <row r="207" spans="1:15" s="25" customFormat="1" hidden="1" outlineLevel="2" x14ac:dyDescent="0.25">
      <c r="A207" s="27" t="s">
        <v>19</v>
      </c>
      <c r="B207" s="28" t="s">
        <v>39</v>
      </c>
      <c r="C207" s="26">
        <v>0</v>
      </c>
      <c r="D207" s="26">
        <v>3000</v>
      </c>
      <c r="E207" s="26">
        <v>1500</v>
      </c>
      <c r="F207" s="26">
        <v>14020</v>
      </c>
      <c r="G207" s="26">
        <v>16148</v>
      </c>
      <c r="H207" s="26">
        <v>-49682</v>
      </c>
      <c r="I207" s="26">
        <v>324510</v>
      </c>
      <c r="J207" s="26">
        <v>-309496</v>
      </c>
      <c r="O207" s="26">
        <f t="shared" si="51"/>
        <v>0</v>
      </c>
    </row>
    <row r="208" spans="1:15" s="25" customFormat="1" hidden="1" outlineLevel="2" x14ac:dyDescent="0.25">
      <c r="A208" s="27" t="s">
        <v>101</v>
      </c>
      <c r="B208" s="28" t="s">
        <v>39</v>
      </c>
      <c r="C208" s="26">
        <v>-373</v>
      </c>
      <c r="D208" s="26">
        <v>-210</v>
      </c>
      <c r="E208" s="26">
        <v>-212</v>
      </c>
      <c r="F208" s="26">
        <v>-189</v>
      </c>
      <c r="G208" s="26">
        <v>-170</v>
      </c>
      <c r="H208" s="26">
        <v>5</v>
      </c>
      <c r="I208" s="26">
        <v>1115</v>
      </c>
      <c r="J208" s="26">
        <v>2238</v>
      </c>
      <c r="O208" s="26">
        <f t="shared" ref="O208" si="52">SUM(C208:N208)</f>
        <v>2204</v>
      </c>
    </row>
    <row r="209" spans="1:17" s="25" customFormat="1" hidden="1" outlineLevel="2" x14ac:dyDescent="0.25">
      <c r="A209" s="6" t="s">
        <v>6</v>
      </c>
      <c r="C209" s="8">
        <f t="shared" ref="C209:O209" si="53">SUM(C202:C208)</f>
        <v>290</v>
      </c>
      <c r="D209" s="8">
        <f t="shared" si="53"/>
        <v>6072</v>
      </c>
      <c r="E209" s="8">
        <f t="shared" si="53"/>
        <v>3337</v>
      </c>
      <c r="F209" s="8">
        <f t="shared" si="53"/>
        <v>13612</v>
      </c>
      <c r="G209" s="8">
        <f t="shared" si="53"/>
        <v>67652</v>
      </c>
      <c r="H209" s="8">
        <f t="shared" si="53"/>
        <v>73702</v>
      </c>
      <c r="I209" s="8">
        <f t="shared" si="53"/>
        <v>1366147</v>
      </c>
      <c r="J209" s="8">
        <f t="shared" si="53"/>
        <v>-1547217</v>
      </c>
      <c r="K209" s="8">
        <f t="shared" si="53"/>
        <v>0</v>
      </c>
      <c r="L209" s="8">
        <f t="shared" si="53"/>
        <v>0</v>
      </c>
      <c r="M209" s="8">
        <f t="shared" si="53"/>
        <v>0</v>
      </c>
      <c r="N209" s="8">
        <f t="shared" si="53"/>
        <v>0</v>
      </c>
      <c r="O209" s="8">
        <f t="shared" si="53"/>
        <v>-16405</v>
      </c>
    </row>
    <row r="210" spans="1:17" s="25" customFormat="1" ht="15.75" hidden="1" outlineLevel="1" collapsed="1" thickBot="1" x14ac:dyDescent="0.3">
      <c r="A210" s="20" t="s">
        <v>7</v>
      </c>
      <c r="C210" s="9">
        <f t="shared" ref="C210:O210" si="54">C209+C200</f>
        <v>767</v>
      </c>
      <c r="D210" s="9">
        <f t="shared" si="54"/>
        <v>6222</v>
      </c>
      <c r="E210" s="9">
        <f t="shared" si="54"/>
        <v>3483</v>
      </c>
      <c r="F210" s="9">
        <f t="shared" si="54"/>
        <v>14906</v>
      </c>
      <c r="G210" s="9">
        <f t="shared" si="54"/>
        <v>69968</v>
      </c>
      <c r="H210" s="9">
        <f t="shared" si="54"/>
        <v>71039</v>
      </c>
      <c r="I210" s="9">
        <f t="shared" si="54"/>
        <v>1675813</v>
      </c>
      <c r="J210" s="9">
        <f t="shared" si="54"/>
        <v>-1859204</v>
      </c>
      <c r="K210" s="9">
        <f t="shared" si="54"/>
        <v>0</v>
      </c>
      <c r="L210" s="9">
        <f t="shared" si="54"/>
        <v>0</v>
      </c>
      <c r="M210" s="9">
        <f t="shared" si="54"/>
        <v>0</v>
      </c>
      <c r="N210" s="9">
        <f t="shared" si="54"/>
        <v>0</v>
      </c>
      <c r="O210" s="9">
        <f t="shared" si="54"/>
        <v>-17006</v>
      </c>
      <c r="P210" s="24" t="b">
        <f>SUM(C210:N210)=O210</f>
        <v>1</v>
      </c>
      <c r="Q210" s="13">
        <v>-1</v>
      </c>
    </row>
    <row r="211" spans="1:17" s="25" customFormat="1" ht="24" hidden="1" customHeight="1" outlineLevel="1" thickTop="1" x14ac:dyDescent="0.25">
      <c r="A211" s="25" t="s">
        <v>97</v>
      </c>
    </row>
    <row r="212" spans="1:17" s="25" customFormat="1" hidden="1" outlineLevel="2" x14ac:dyDescent="0.25">
      <c r="A212" s="16" t="s">
        <v>0</v>
      </c>
      <c r="B212" s="16" t="s">
        <v>1</v>
      </c>
      <c r="C212" s="43" t="s">
        <v>52</v>
      </c>
      <c r="D212" s="43" t="s">
        <v>53</v>
      </c>
      <c r="E212" s="43" t="s">
        <v>54</v>
      </c>
      <c r="F212" s="43" t="s">
        <v>55</v>
      </c>
      <c r="G212" s="43" t="s">
        <v>56</v>
      </c>
      <c r="H212" s="43" t="s">
        <v>57</v>
      </c>
      <c r="I212" s="43" t="s">
        <v>58</v>
      </c>
      <c r="J212" s="43" t="s">
        <v>59</v>
      </c>
      <c r="K212" s="43" t="s">
        <v>60</v>
      </c>
      <c r="L212" s="43" t="s">
        <v>61</v>
      </c>
      <c r="M212" s="43" t="s">
        <v>62</v>
      </c>
      <c r="N212" s="43" t="s">
        <v>63</v>
      </c>
      <c r="O212" s="18" t="s">
        <v>2</v>
      </c>
    </row>
    <row r="213" spans="1:17" s="25" customFormat="1" ht="24" hidden="1" customHeight="1" outlineLevel="2" x14ac:dyDescent="0.25">
      <c r="A213" s="19" t="s">
        <v>4</v>
      </c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</row>
    <row r="214" spans="1:17" s="25" customFormat="1" hidden="1" outlineLevel="2" x14ac:dyDescent="0.25">
      <c r="A214" s="48" t="s">
        <v>8</v>
      </c>
      <c r="B214" s="28" t="s">
        <v>39</v>
      </c>
      <c r="C214" s="26"/>
      <c r="D214" s="26">
        <v>252</v>
      </c>
      <c r="E214" s="26">
        <v>239</v>
      </c>
      <c r="F214" s="26">
        <v>175</v>
      </c>
      <c r="G214" s="26">
        <v>619</v>
      </c>
      <c r="H214" s="26">
        <v>1257</v>
      </c>
      <c r="I214" s="26">
        <v>6930</v>
      </c>
      <c r="J214" s="26">
        <v>161570</v>
      </c>
      <c r="K214" s="26">
        <v>-171042</v>
      </c>
      <c r="L214" s="26"/>
      <c r="M214" s="26"/>
      <c r="N214" s="26"/>
      <c r="O214" s="26">
        <f>SUM(C214:N214)</f>
        <v>0</v>
      </c>
    </row>
    <row r="215" spans="1:17" s="25" customFormat="1" hidden="1" outlineLevel="2" x14ac:dyDescent="0.25">
      <c r="A215" s="48" t="s">
        <v>9</v>
      </c>
      <c r="B215" s="28" t="s">
        <v>39</v>
      </c>
      <c r="C215" s="26"/>
      <c r="D215" s="26"/>
      <c r="E215" s="26"/>
      <c r="F215" s="26"/>
      <c r="G215" s="26"/>
      <c r="H215" s="26">
        <v>-255</v>
      </c>
      <c r="I215" s="26">
        <v>6154</v>
      </c>
      <c r="J215" s="26">
        <v>25125</v>
      </c>
      <c r="K215" s="26">
        <v>-31024</v>
      </c>
      <c r="L215" s="26"/>
      <c r="M215" s="26"/>
      <c r="N215" s="26"/>
      <c r="O215" s="26">
        <f t="shared" ref="O215:O220" si="55">SUM(C215:N215)</f>
        <v>0</v>
      </c>
    </row>
    <row r="216" spans="1:17" s="25" customFormat="1" hidden="1" outlineLevel="2" x14ac:dyDescent="0.25">
      <c r="A216" s="48" t="s">
        <v>10</v>
      </c>
      <c r="B216" s="28" t="s">
        <v>39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-40780</v>
      </c>
      <c r="J216" s="26">
        <v>-42380</v>
      </c>
      <c r="K216" s="26">
        <v>83160</v>
      </c>
      <c r="L216" s="26"/>
      <c r="M216" s="26"/>
      <c r="N216" s="26"/>
      <c r="O216" s="26">
        <f t="shared" ref="O216" si="56">SUM(C216:N216)</f>
        <v>0</v>
      </c>
    </row>
    <row r="217" spans="1:17" s="25" customFormat="1" hidden="1" outlineLevel="2" x14ac:dyDescent="0.25">
      <c r="A217" s="48" t="s">
        <v>11</v>
      </c>
      <c r="B217" s="28" t="s">
        <v>39</v>
      </c>
      <c r="C217" s="26"/>
      <c r="D217" s="26"/>
      <c r="E217" s="26"/>
      <c r="F217" s="26"/>
      <c r="G217" s="26"/>
      <c r="H217" s="26"/>
      <c r="I217" s="26">
        <v>0</v>
      </c>
      <c r="J217" s="26">
        <v>4203</v>
      </c>
      <c r="K217" s="26">
        <v>-4203</v>
      </c>
      <c r="L217" s="26"/>
      <c r="M217" s="26"/>
      <c r="N217" s="26"/>
      <c r="O217" s="26">
        <f t="shared" si="55"/>
        <v>0</v>
      </c>
    </row>
    <row r="218" spans="1:17" s="25" customFormat="1" hidden="1" outlineLevel="2" x14ac:dyDescent="0.25">
      <c r="A218" s="48" t="s">
        <v>12</v>
      </c>
      <c r="B218" s="28" t="s">
        <v>39</v>
      </c>
      <c r="C218" s="26"/>
      <c r="D218" s="26"/>
      <c r="E218" s="26"/>
      <c r="F218" s="26"/>
      <c r="G218" s="26"/>
      <c r="H218" s="26"/>
      <c r="I218" s="26"/>
      <c r="J218" s="26">
        <v>1315</v>
      </c>
      <c r="K218" s="26">
        <v>-1315</v>
      </c>
      <c r="L218" s="26"/>
      <c r="M218" s="26"/>
      <c r="N218" s="26"/>
      <c r="O218" s="26">
        <f t="shared" si="55"/>
        <v>0</v>
      </c>
    </row>
    <row r="219" spans="1:17" s="25" customFormat="1" hidden="1" outlineLevel="2" x14ac:dyDescent="0.25">
      <c r="A219" s="48" t="s">
        <v>14</v>
      </c>
      <c r="B219" s="28" t="s">
        <v>39</v>
      </c>
      <c r="C219" s="26"/>
      <c r="D219" s="26"/>
      <c r="E219" s="26">
        <v>44</v>
      </c>
      <c r="F219" s="26">
        <v>44</v>
      </c>
      <c r="G219" s="26">
        <v>44</v>
      </c>
      <c r="H219" s="26">
        <v>44</v>
      </c>
      <c r="I219" s="26">
        <v>298</v>
      </c>
      <c r="J219" s="26">
        <v>291</v>
      </c>
      <c r="K219" s="26">
        <v>-765</v>
      </c>
      <c r="L219" s="26"/>
      <c r="M219" s="26"/>
      <c r="N219" s="26"/>
      <c r="O219" s="26">
        <f t="shared" si="55"/>
        <v>0</v>
      </c>
    </row>
    <row r="220" spans="1:17" s="25" customFormat="1" hidden="1" outlineLevel="2" x14ac:dyDescent="0.25">
      <c r="A220" s="51" t="s">
        <v>45</v>
      </c>
      <c r="B220" s="28" t="s">
        <v>40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/>
      <c r="M220" s="26"/>
      <c r="N220" s="26"/>
      <c r="O220" s="26">
        <f t="shared" si="55"/>
        <v>0</v>
      </c>
    </row>
    <row r="221" spans="1:17" s="25" customFormat="1" hidden="1" outlineLevel="2" x14ac:dyDescent="0.25">
      <c r="A221" s="6" t="s">
        <v>3</v>
      </c>
      <c r="C221" s="8">
        <f t="shared" ref="C221:O221" si="57">SUM(C214:C220)</f>
        <v>0</v>
      </c>
      <c r="D221" s="8">
        <f t="shared" si="57"/>
        <v>252</v>
      </c>
      <c r="E221" s="8">
        <f t="shared" si="57"/>
        <v>283</v>
      </c>
      <c r="F221" s="8">
        <f t="shared" si="57"/>
        <v>219</v>
      </c>
      <c r="G221" s="8">
        <f t="shared" si="57"/>
        <v>663</v>
      </c>
      <c r="H221" s="8">
        <f t="shared" si="57"/>
        <v>1046</v>
      </c>
      <c r="I221" s="8">
        <f t="shared" si="57"/>
        <v>-27398</v>
      </c>
      <c r="J221" s="8">
        <f t="shared" si="57"/>
        <v>150124</v>
      </c>
      <c r="K221" s="8">
        <f t="shared" si="57"/>
        <v>-125189</v>
      </c>
      <c r="L221" s="8">
        <f t="shared" si="57"/>
        <v>0</v>
      </c>
      <c r="M221" s="8">
        <f t="shared" si="57"/>
        <v>0</v>
      </c>
      <c r="N221" s="8">
        <f t="shared" si="57"/>
        <v>0</v>
      </c>
      <c r="O221" s="8">
        <f t="shared" si="57"/>
        <v>0</v>
      </c>
    </row>
    <row r="222" spans="1:17" s="25" customFormat="1" ht="24" hidden="1" customHeight="1" outlineLevel="2" x14ac:dyDescent="0.25">
      <c r="A222" s="19" t="s">
        <v>5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</row>
    <row r="223" spans="1:17" s="25" customFormat="1" hidden="1" outlineLevel="2" x14ac:dyDescent="0.25">
      <c r="A223" s="27" t="s">
        <v>15</v>
      </c>
      <c r="B223" s="28" t="s">
        <v>39</v>
      </c>
      <c r="C223" s="26">
        <v>364</v>
      </c>
      <c r="D223" s="26">
        <v>332</v>
      </c>
      <c r="E223" s="26">
        <v>316</v>
      </c>
      <c r="F223" s="26">
        <v>571</v>
      </c>
      <c r="G223" s="26">
        <v>878</v>
      </c>
      <c r="H223" s="26">
        <v>11043</v>
      </c>
      <c r="I223" s="26">
        <v>45889</v>
      </c>
      <c r="J223" s="26">
        <v>685816</v>
      </c>
      <c r="K223" s="26">
        <v>-751291</v>
      </c>
      <c r="L223" s="13"/>
      <c r="M223" s="13"/>
      <c r="N223" s="13"/>
      <c r="O223" s="26">
        <f t="shared" ref="O223:O232" si="58">SUM(C223:N223)</f>
        <v>-6082</v>
      </c>
    </row>
    <row r="224" spans="1:17" s="25" customFormat="1" hidden="1" outlineLevel="2" x14ac:dyDescent="0.25">
      <c r="A224" s="27" t="s">
        <v>16</v>
      </c>
      <c r="B224" s="28" t="s">
        <v>39</v>
      </c>
      <c r="C224" s="26">
        <v>120</v>
      </c>
      <c r="D224" s="26">
        <v>12944</v>
      </c>
      <c r="E224" s="26">
        <v>-75</v>
      </c>
      <c r="F224" s="26">
        <v>-121</v>
      </c>
      <c r="G224" s="26">
        <v>-48736</v>
      </c>
      <c r="H224" s="26">
        <v>-58933</v>
      </c>
      <c r="I224" s="26">
        <v>-211824</v>
      </c>
      <c r="J224" s="26">
        <v>21130</v>
      </c>
      <c r="K224" s="26">
        <v>282675</v>
      </c>
      <c r="L224" s="13"/>
      <c r="M224" s="13"/>
      <c r="N224" s="13"/>
      <c r="O224" s="26">
        <f t="shared" si="58"/>
        <v>-2820</v>
      </c>
    </row>
    <row r="225" spans="1:17" s="25" customFormat="1" hidden="1" outlineLevel="2" x14ac:dyDescent="0.25">
      <c r="A225" s="27" t="s">
        <v>17</v>
      </c>
      <c r="B225" s="28" t="s">
        <v>39</v>
      </c>
      <c r="C225" s="26"/>
      <c r="D225" s="26"/>
      <c r="E225" s="26"/>
      <c r="F225" s="26"/>
      <c r="G225" s="26"/>
      <c r="H225" s="26"/>
      <c r="I225" s="26"/>
      <c r="J225" s="26">
        <v>1200</v>
      </c>
      <c r="K225" s="26">
        <v>-1200</v>
      </c>
      <c r="L225" s="13"/>
      <c r="M225" s="13"/>
      <c r="N225" s="13"/>
      <c r="O225" s="26">
        <f t="shared" si="58"/>
        <v>0</v>
      </c>
    </row>
    <row r="226" spans="1:17" s="25" customFormat="1" hidden="1" outlineLevel="2" x14ac:dyDescent="0.25">
      <c r="A226" s="27" t="s">
        <v>87</v>
      </c>
      <c r="B226" s="28" t="s">
        <v>40</v>
      </c>
      <c r="C226" s="26"/>
      <c r="D226" s="26"/>
      <c r="E226" s="26"/>
      <c r="F226" s="26"/>
      <c r="G226" s="26"/>
      <c r="H226" s="26"/>
      <c r="I226" s="26"/>
      <c r="J226" s="26">
        <v>13400</v>
      </c>
      <c r="K226" s="26">
        <v>-13400</v>
      </c>
      <c r="L226" s="13"/>
      <c r="M226" s="13"/>
      <c r="N226" s="13"/>
      <c r="O226" s="26">
        <f t="shared" si="58"/>
        <v>0</v>
      </c>
    </row>
    <row r="227" spans="1:17" s="25" customFormat="1" hidden="1" outlineLevel="2" x14ac:dyDescent="0.25">
      <c r="A227" s="27" t="s">
        <v>87</v>
      </c>
      <c r="B227" s="28" t="s">
        <v>39</v>
      </c>
      <c r="C227" s="26"/>
      <c r="D227" s="26"/>
      <c r="E227" s="26"/>
      <c r="F227" s="26">
        <v>-647</v>
      </c>
      <c r="G227" s="26">
        <v>-753</v>
      </c>
      <c r="H227" s="26">
        <v>3889</v>
      </c>
      <c r="I227" s="26">
        <v>6038</v>
      </c>
      <c r="J227" s="26">
        <v>-50121</v>
      </c>
      <c r="K227" s="26">
        <v>41594</v>
      </c>
      <c r="L227" s="13"/>
      <c r="M227" s="13"/>
      <c r="N227" s="13"/>
      <c r="O227" s="26">
        <f t="shared" ref="O227" si="59">SUM(C227:N227)</f>
        <v>0</v>
      </c>
    </row>
    <row r="228" spans="1:17" s="25" customFormat="1" hidden="1" outlineLevel="2" x14ac:dyDescent="0.25">
      <c r="A228" s="27" t="s">
        <v>25</v>
      </c>
      <c r="B228" s="28" t="s">
        <v>39</v>
      </c>
      <c r="C228" s="26"/>
      <c r="D228" s="26"/>
      <c r="E228" s="26"/>
      <c r="F228" s="26"/>
      <c r="G228" s="26"/>
      <c r="H228" s="26">
        <v>10035</v>
      </c>
      <c r="I228" s="26">
        <v>3360</v>
      </c>
      <c r="J228" s="26">
        <v>1790</v>
      </c>
      <c r="K228" s="26">
        <v>-15185</v>
      </c>
      <c r="L228" s="13"/>
      <c r="M228" s="13"/>
      <c r="N228" s="13"/>
      <c r="O228" s="26">
        <f t="shared" si="58"/>
        <v>0</v>
      </c>
    </row>
    <row r="229" spans="1:17" s="25" customFormat="1" hidden="1" outlineLevel="2" x14ac:dyDescent="0.25">
      <c r="A229" s="27" t="s">
        <v>19</v>
      </c>
      <c r="B229" s="28" t="s">
        <v>39</v>
      </c>
      <c r="C229" s="26"/>
      <c r="D229" s="26"/>
      <c r="E229" s="26">
        <v>0</v>
      </c>
      <c r="F229" s="26">
        <v>-5384</v>
      </c>
      <c r="G229" s="26">
        <v>3758</v>
      </c>
      <c r="H229" s="26">
        <v>46564</v>
      </c>
      <c r="I229" s="26">
        <v>70101</v>
      </c>
      <c r="J229" s="26">
        <v>477688</v>
      </c>
      <c r="K229" s="26">
        <v>-592727</v>
      </c>
      <c r="L229" s="13"/>
      <c r="M229" s="13"/>
      <c r="N229" s="13"/>
      <c r="O229" s="26">
        <f t="shared" si="58"/>
        <v>0</v>
      </c>
    </row>
    <row r="230" spans="1:17" s="25" customFormat="1" hidden="1" outlineLevel="2" x14ac:dyDescent="0.25">
      <c r="A230" s="27" t="s">
        <v>22</v>
      </c>
      <c r="B230" s="28" t="s">
        <v>40</v>
      </c>
      <c r="C230" s="26"/>
      <c r="D230" s="26"/>
      <c r="E230" s="26"/>
      <c r="F230" s="26"/>
      <c r="G230" s="26"/>
      <c r="H230" s="26"/>
      <c r="I230" s="26">
        <v>-4900</v>
      </c>
      <c r="J230" s="26">
        <v>-38850</v>
      </c>
      <c r="K230" s="26">
        <v>43750</v>
      </c>
      <c r="L230" s="13"/>
      <c r="M230" s="13"/>
      <c r="N230" s="13"/>
      <c r="O230" s="26">
        <f t="shared" ref="O230" si="60">SUM(C230:N230)</f>
        <v>0</v>
      </c>
    </row>
    <row r="231" spans="1:17" s="25" customFormat="1" hidden="1" outlineLevel="2" x14ac:dyDescent="0.25">
      <c r="A231" s="27" t="s">
        <v>22</v>
      </c>
      <c r="B231" s="28" t="s">
        <v>39</v>
      </c>
      <c r="C231" s="26"/>
      <c r="D231" s="26"/>
      <c r="E231" s="26"/>
      <c r="F231" s="26">
        <v>-3148</v>
      </c>
      <c r="G231" s="26">
        <v>-2377</v>
      </c>
      <c r="H231" s="26">
        <v>1212</v>
      </c>
      <c r="I231" s="26">
        <v>556</v>
      </c>
      <c r="J231" s="26">
        <v>-14998</v>
      </c>
      <c r="K231" s="26">
        <v>18755</v>
      </c>
      <c r="L231" s="13"/>
      <c r="M231" s="13"/>
      <c r="N231" s="13"/>
      <c r="O231" s="26">
        <f t="shared" si="58"/>
        <v>0</v>
      </c>
    </row>
    <row r="232" spans="1:17" s="25" customFormat="1" hidden="1" outlineLevel="2" x14ac:dyDescent="0.25">
      <c r="A232" s="27" t="s">
        <v>101</v>
      </c>
      <c r="B232" s="28" t="s">
        <v>39</v>
      </c>
      <c r="C232" s="26"/>
      <c r="D232" s="26"/>
      <c r="E232" s="26">
        <v>0</v>
      </c>
      <c r="F232" s="26">
        <v>0</v>
      </c>
      <c r="G232" s="26">
        <v>0</v>
      </c>
      <c r="H232" s="26">
        <v>0</v>
      </c>
      <c r="I232" s="26">
        <v>-352</v>
      </c>
      <c r="J232" s="26">
        <v>1062</v>
      </c>
      <c r="K232" s="26">
        <v>-710</v>
      </c>
      <c r="L232" s="13"/>
      <c r="M232" s="13"/>
      <c r="N232" s="13"/>
      <c r="O232" s="26">
        <f t="shared" si="58"/>
        <v>0</v>
      </c>
    </row>
    <row r="233" spans="1:17" s="25" customFormat="1" hidden="1" outlineLevel="2" x14ac:dyDescent="0.25">
      <c r="A233" s="6" t="s">
        <v>6</v>
      </c>
      <c r="C233" s="8">
        <f t="shared" ref="C233:O233" si="61">SUM(C223:C232)</f>
        <v>484</v>
      </c>
      <c r="D233" s="8">
        <f t="shared" si="61"/>
        <v>13276</v>
      </c>
      <c r="E233" s="8">
        <f t="shared" si="61"/>
        <v>241</v>
      </c>
      <c r="F233" s="8">
        <f t="shared" si="61"/>
        <v>-8729</v>
      </c>
      <c r="G233" s="8">
        <f t="shared" si="61"/>
        <v>-47230</v>
      </c>
      <c r="H233" s="8">
        <f t="shared" si="61"/>
        <v>13810</v>
      </c>
      <c r="I233" s="8">
        <f t="shared" si="61"/>
        <v>-91132</v>
      </c>
      <c r="J233" s="8">
        <f t="shared" si="61"/>
        <v>1098117</v>
      </c>
      <c r="K233" s="8">
        <f t="shared" si="61"/>
        <v>-987739</v>
      </c>
      <c r="L233" s="8">
        <f t="shared" si="61"/>
        <v>0</v>
      </c>
      <c r="M233" s="8">
        <f t="shared" si="61"/>
        <v>0</v>
      </c>
      <c r="N233" s="8">
        <f t="shared" si="61"/>
        <v>0</v>
      </c>
      <c r="O233" s="8">
        <f t="shared" si="61"/>
        <v>-8902</v>
      </c>
    </row>
    <row r="234" spans="1:17" s="25" customFormat="1" ht="15.75" hidden="1" outlineLevel="1" collapsed="1" thickBot="1" x14ac:dyDescent="0.3">
      <c r="A234" s="20" t="s">
        <v>7</v>
      </c>
      <c r="C234" s="9">
        <f t="shared" ref="C234:O234" si="62">C233+C221</f>
        <v>484</v>
      </c>
      <c r="D234" s="9">
        <f t="shared" si="62"/>
        <v>13528</v>
      </c>
      <c r="E234" s="9">
        <f t="shared" si="62"/>
        <v>524</v>
      </c>
      <c r="F234" s="9">
        <f t="shared" si="62"/>
        <v>-8510</v>
      </c>
      <c r="G234" s="9">
        <f t="shared" si="62"/>
        <v>-46567</v>
      </c>
      <c r="H234" s="9">
        <f t="shared" si="62"/>
        <v>14856</v>
      </c>
      <c r="I234" s="9">
        <f t="shared" si="62"/>
        <v>-118530</v>
      </c>
      <c r="J234" s="9">
        <f t="shared" si="62"/>
        <v>1248241</v>
      </c>
      <c r="K234" s="9">
        <f t="shared" si="62"/>
        <v>-1112928</v>
      </c>
      <c r="L234" s="9">
        <f t="shared" si="62"/>
        <v>0</v>
      </c>
      <c r="M234" s="9">
        <f t="shared" si="62"/>
        <v>0</v>
      </c>
      <c r="N234" s="9">
        <f t="shared" si="62"/>
        <v>0</v>
      </c>
      <c r="O234" s="9">
        <f t="shared" si="62"/>
        <v>-8902</v>
      </c>
      <c r="P234" s="24" t="b">
        <f>SUM(C234:N234)=O234</f>
        <v>1</v>
      </c>
      <c r="Q234" s="13">
        <v>-1</v>
      </c>
    </row>
    <row r="235" spans="1:17" s="25" customFormat="1" ht="24" hidden="1" customHeight="1" outlineLevel="1" thickTop="1" x14ac:dyDescent="0.25">
      <c r="A235" s="25" t="s">
        <v>99</v>
      </c>
    </row>
    <row r="236" spans="1:17" s="25" customFormat="1" hidden="1" outlineLevel="2" x14ac:dyDescent="0.25">
      <c r="A236" s="16" t="s">
        <v>0</v>
      </c>
      <c r="B236" s="16" t="s">
        <v>1</v>
      </c>
      <c r="C236" s="43" t="s">
        <v>52</v>
      </c>
      <c r="D236" s="43" t="s">
        <v>53</v>
      </c>
      <c r="E236" s="43" t="s">
        <v>54</v>
      </c>
      <c r="F236" s="43" t="s">
        <v>55</v>
      </c>
      <c r="G236" s="43" t="s">
        <v>56</v>
      </c>
      <c r="H236" s="43" t="s">
        <v>57</v>
      </c>
      <c r="I236" s="43" t="s">
        <v>58</v>
      </c>
      <c r="J236" s="43" t="s">
        <v>59</v>
      </c>
      <c r="K236" s="43" t="s">
        <v>60</v>
      </c>
      <c r="L236" s="43" t="s">
        <v>61</v>
      </c>
      <c r="M236" s="43" t="s">
        <v>62</v>
      </c>
      <c r="N236" s="43" t="s">
        <v>63</v>
      </c>
      <c r="O236" s="18" t="s">
        <v>2</v>
      </c>
    </row>
    <row r="237" spans="1:17" s="25" customFormat="1" ht="24" hidden="1" customHeight="1" outlineLevel="2" x14ac:dyDescent="0.25">
      <c r="A237" s="19" t="s">
        <v>4</v>
      </c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</row>
    <row r="238" spans="1:17" s="25" customFormat="1" hidden="1" outlineLevel="2" x14ac:dyDescent="0.25">
      <c r="A238" s="48" t="s">
        <v>8</v>
      </c>
      <c r="B238" s="28" t="s">
        <v>39</v>
      </c>
      <c r="C238" s="26"/>
      <c r="D238" s="26"/>
      <c r="E238" s="26"/>
      <c r="F238" s="26"/>
      <c r="G238" s="26">
        <v>0</v>
      </c>
      <c r="H238" s="26">
        <v>0</v>
      </c>
      <c r="I238" s="26">
        <v>-382</v>
      </c>
      <c r="J238" s="26">
        <v>-394</v>
      </c>
      <c r="K238" s="26">
        <v>104057</v>
      </c>
      <c r="L238" s="26">
        <v>-103281</v>
      </c>
      <c r="M238" s="26"/>
      <c r="N238" s="26"/>
      <c r="O238" s="26">
        <f>SUM(C238:N238)</f>
        <v>0</v>
      </c>
    </row>
    <row r="239" spans="1:17" s="25" customFormat="1" hidden="1" outlineLevel="2" x14ac:dyDescent="0.25">
      <c r="A239" s="48" t="s">
        <v>9</v>
      </c>
      <c r="B239" s="28" t="s">
        <v>39</v>
      </c>
      <c r="C239" s="26">
        <v>-238</v>
      </c>
      <c r="D239" s="26">
        <v>-223</v>
      </c>
      <c r="E239" s="26">
        <v>-1008</v>
      </c>
      <c r="F239" s="26">
        <v>880</v>
      </c>
      <c r="G239" s="26">
        <v>582</v>
      </c>
      <c r="H239" s="26">
        <v>641</v>
      </c>
      <c r="I239" s="26">
        <v>316</v>
      </c>
      <c r="J239" s="26">
        <v>-581</v>
      </c>
      <c r="K239" s="26">
        <v>12112</v>
      </c>
      <c r="L239" s="26">
        <v>-4597</v>
      </c>
      <c r="M239" s="26"/>
      <c r="N239" s="26"/>
      <c r="O239" s="26">
        <f>SUM(C239:N239)</f>
        <v>7884</v>
      </c>
    </row>
    <row r="240" spans="1:17" s="25" customFormat="1" hidden="1" outlineLevel="2" x14ac:dyDescent="0.25">
      <c r="A240" s="51" t="s">
        <v>10</v>
      </c>
      <c r="B240" s="28" t="s">
        <v>39</v>
      </c>
      <c r="C240" s="26"/>
      <c r="D240" s="26"/>
      <c r="E240" s="26"/>
      <c r="F240" s="26">
        <v>3600</v>
      </c>
      <c r="G240" s="26">
        <v>22800</v>
      </c>
      <c r="H240" s="26">
        <v>164400</v>
      </c>
      <c r="I240" s="26">
        <v>284300</v>
      </c>
      <c r="J240" s="26">
        <v>274900</v>
      </c>
      <c r="K240" s="26">
        <v>415276</v>
      </c>
      <c r="L240" s="26">
        <v>-1165276</v>
      </c>
      <c r="M240" s="26"/>
      <c r="N240" s="26"/>
      <c r="O240" s="26">
        <f t="shared" ref="O240:O242" si="63">SUM(C240:N240)</f>
        <v>0</v>
      </c>
    </row>
    <row r="241" spans="1:17" s="25" customFormat="1" hidden="1" outlineLevel="2" x14ac:dyDescent="0.25">
      <c r="A241" s="48" t="s">
        <v>12</v>
      </c>
      <c r="B241" s="28" t="s">
        <v>39</v>
      </c>
      <c r="C241" s="26"/>
      <c r="D241" s="26"/>
      <c r="E241" s="26"/>
      <c r="F241" s="26"/>
      <c r="G241" s="26"/>
      <c r="H241" s="26"/>
      <c r="I241" s="26"/>
      <c r="J241" s="26"/>
      <c r="K241" s="26">
        <v>1565</v>
      </c>
      <c r="L241" s="26">
        <v>-1565</v>
      </c>
      <c r="M241" s="26"/>
      <c r="N241" s="26"/>
      <c r="O241" s="26">
        <f t="shared" si="63"/>
        <v>0</v>
      </c>
    </row>
    <row r="242" spans="1:17" s="25" customFormat="1" hidden="1" outlineLevel="2" x14ac:dyDescent="0.25">
      <c r="A242" s="48" t="s">
        <v>14</v>
      </c>
      <c r="B242" s="28" t="s">
        <v>39</v>
      </c>
      <c r="C242" s="26">
        <v>44</v>
      </c>
      <c r="D242" s="26">
        <v>44</v>
      </c>
      <c r="E242" s="26">
        <v>44</v>
      </c>
      <c r="F242" s="26">
        <v>44</v>
      </c>
      <c r="G242" s="26">
        <v>44</v>
      </c>
      <c r="H242" s="26">
        <v>0</v>
      </c>
      <c r="I242" s="26">
        <v>44</v>
      </c>
      <c r="J242" s="26">
        <v>34</v>
      </c>
      <c r="K242" s="26">
        <v>1521</v>
      </c>
      <c r="L242" s="26">
        <v>-1819</v>
      </c>
      <c r="M242" s="26"/>
      <c r="N242" s="26"/>
      <c r="O242" s="26">
        <f t="shared" si="63"/>
        <v>0</v>
      </c>
    </row>
    <row r="243" spans="1:17" s="25" customFormat="1" hidden="1" outlineLevel="2" x14ac:dyDescent="0.25">
      <c r="A243" s="6" t="s">
        <v>3</v>
      </c>
      <c r="C243" s="8">
        <f t="shared" ref="C243:O243" si="64">SUM(C238:C242)</f>
        <v>-194</v>
      </c>
      <c r="D243" s="8">
        <f t="shared" si="64"/>
        <v>-179</v>
      </c>
      <c r="E243" s="8">
        <f t="shared" si="64"/>
        <v>-964</v>
      </c>
      <c r="F243" s="8">
        <f t="shared" si="64"/>
        <v>4524</v>
      </c>
      <c r="G243" s="8">
        <f t="shared" si="64"/>
        <v>23426</v>
      </c>
      <c r="H243" s="8">
        <f t="shared" si="64"/>
        <v>165041</v>
      </c>
      <c r="I243" s="8">
        <f t="shared" si="64"/>
        <v>284278</v>
      </c>
      <c r="J243" s="8">
        <f t="shared" si="64"/>
        <v>273959</v>
      </c>
      <c r="K243" s="8">
        <f t="shared" si="64"/>
        <v>534531</v>
      </c>
      <c r="L243" s="8">
        <f t="shared" si="64"/>
        <v>-1276538</v>
      </c>
      <c r="M243" s="8">
        <f t="shared" si="64"/>
        <v>0</v>
      </c>
      <c r="N243" s="8">
        <f t="shared" si="64"/>
        <v>0</v>
      </c>
      <c r="O243" s="8">
        <f t="shared" si="64"/>
        <v>7884</v>
      </c>
    </row>
    <row r="244" spans="1:17" s="25" customFormat="1" ht="24" hidden="1" customHeight="1" outlineLevel="2" x14ac:dyDescent="0.25">
      <c r="A244" s="19" t="s">
        <v>5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</row>
    <row r="245" spans="1:17" s="25" customFormat="1" hidden="1" outlineLevel="2" x14ac:dyDescent="0.25">
      <c r="A245" s="27" t="s">
        <v>15</v>
      </c>
      <c r="B245" s="28" t="s">
        <v>39</v>
      </c>
      <c r="C245" s="26"/>
      <c r="D245" s="26">
        <v>13</v>
      </c>
      <c r="E245" s="26">
        <v>830</v>
      </c>
      <c r="F245" s="26">
        <v>1143</v>
      </c>
      <c r="G245" s="26">
        <v>1833</v>
      </c>
      <c r="H245" s="26">
        <v>1544</v>
      </c>
      <c r="I245" s="26">
        <v>9546</v>
      </c>
      <c r="J245" s="26">
        <v>11283</v>
      </c>
      <c r="K245" s="26">
        <v>386092</v>
      </c>
      <c r="L245" s="26">
        <v>-417170</v>
      </c>
      <c r="M245" s="13"/>
      <c r="N245" s="13"/>
      <c r="O245" s="26">
        <f t="shared" ref="O245:O254" si="65">SUM(C245:N245)</f>
        <v>-4886</v>
      </c>
    </row>
    <row r="246" spans="1:17" s="25" customFormat="1" hidden="1" outlineLevel="2" x14ac:dyDescent="0.25">
      <c r="A246" s="27" t="s">
        <v>16</v>
      </c>
      <c r="B246" s="28" t="s">
        <v>39</v>
      </c>
      <c r="C246" s="26">
        <v>0</v>
      </c>
      <c r="D246" s="26">
        <v>0</v>
      </c>
      <c r="E246" s="26">
        <v>-194</v>
      </c>
      <c r="F246" s="26">
        <v>194</v>
      </c>
      <c r="G246" s="26">
        <v>-356</v>
      </c>
      <c r="H246" s="26">
        <v>-1074</v>
      </c>
      <c r="I246" s="26">
        <v>-713</v>
      </c>
      <c r="J246" s="26">
        <v>-867</v>
      </c>
      <c r="K246" s="26">
        <v>67080</v>
      </c>
      <c r="L246" s="26">
        <v>-64636</v>
      </c>
      <c r="M246" s="13"/>
      <c r="N246" s="13"/>
      <c r="O246" s="26">
        <f t="shared" si="65"/>
        <v>-566</v>
      </c>
    </row>
    <row r="247" spans="1:17" s="25" customFormat="1" hidden="1" outlineLevel="2" x14ac:dyDescent="0.25">
      <c r="A247" s="27" t="s">
        <v>17</v>
      </c>
      <c r="B247" s="28" t="s">
        <v>39</v>
      </c>
      <c r="C247" s="26"/>
      <c r="D247" s="26"/>
      <c r="E247" s="26"/>
      <c r="F247" s="26"/>
      <c r="G247" s="26"/>
      <c r="H247" s="26"/>
      <c r="I247" s="26"/>
      <c r="J247" s="26">
        <v>-12000</v>
      </c>
      <c r="K247" s="26">
        <v>-64722</v>
      </c>
      <c r="L247" s="26">
        <v>76722</v>
      </c>
      <c r="M247" s="13"/>
      <c r="N247" s="13"/>
      <c r="O247" s="26">
        <f t="shared" si="65"/>
        <v>0</v>
      </c>
    </row>
    <row r="248" spans="1:17" s="25" customFormat="1" hidden="1" outlineLevel="2" x14ac:dyDescent="0.25">
      <c r="A248" s="27" t="s">
        <v>87</v>
      </c>
      <c r="B248" s="28" t="s">
        <v>39</v>
      </c>
      <c r="C248" s="26"/>
      <c r="D248" s="26"/>
      <c r="E248" s="26"/>
      <c r="F248" s="26"/>
      <c r="G248" s="26"/>
      <c r="H248" s="26"/>
      <c r="I248" s="26"/>
      <c r="J248" s="26">
        <v>-160</v>
      </c>
      <c r="K248" s="26">
        <v>-23760</v>
      </c>
      <c r="L248" s="26">
        <v>23920</v>
      </c>
      <c r="M248" s="13"/>
      <c r="N248" s="13"/>
      <c r="O248" s="26">
        <f t="shared" si="65"/>
        <v>0</v>
      </c>
    </row>
    <row r="249" spans="1:17" s="25" customFormat="1" hidden="1" outlineLevel="2" x14ac:dyDescent="0.25">
      <c r="A249" s="27" t="s">
        <v>25</v>
      </c>
      <c r="B249" s="28" t="s">
        <v>39</v>
      </c>
      <c r="C249" s="26"/>
      <c r="D249" s="26"/>
      <c r="E249" s="26"/>
      <c r="F249" s="26">
        <v>14302</v>
      </c>
      <c r="G249" s="26">
        <v>2382</v>
      </c>
      <c r="H249" s="26">
        <v>2809</v>
      </c>
      <c r="I249" s="26">
        <v>19579</v>
      </c>
      <c r="J249" s="26">
        <v>2841</v>
      </c>
      <c r="K249" s="26">
        <v>5758</v>
      </c>
      <c r="L249" s="26">
        <v>-47671</v>
      </c>
      <c r="M249" s="13"/>
      <c r="N249" s="13"/>
      <c r="O249" s="26">
        <f t="shared" si="65"/>
        <v>0</v>
      </c>
    </row>
    <row r="250" spans="1:17" s="25" customFormat="1" hidden="1" outlineLevel="2" x14ac:dyDescent="0.25">
      <c r="A250" s="27" t="s">
        <v>19</v>
      </c>
      <c r="B250" s="28" t="s">
        <v>39</v>
      </c>
      <c r="C250" s="26"/>
      <c r="D250" s="26"/>
      <c r="E250" s="26"/>
      <c r="F250" s="26">
        <v>-551</v>
      </c>
      <c r="G250" s="26">
        <v>-2395</v>
      </c>
      <c r="H250" s="26">
        <v>-1590</v>
      </c>
      <c r="I250" s="26">
        <v>-8944</v>
      </c>
      <c r="J250" s="26">
        <v>-35526</v>
      </c>
      <c r="K250" s="26">
        <v>-18648</v>
      </c>
      <c r="L250" s="26">
        <v>67654</v>
      </c>
      <c r="M250" s="13"/>
      <c r="N250" s="13"/>
      <c r="O250" s="26">
        <f t="shared" ref="O250" si="66">SUM(C250:N250)</f>
        <v>0</v>
      </c>
    </row>
    <row r="251" spans="1:17" s="25" customFormat="1" hidden="1" outlineLevel="2" x14ac:dyDescent="0.25">
      <c r="A251" s="27" t="s">
        <v>22</v>
      </c>
      <c r="B251" s="28" t="s">
        <v>39</v>
      </c>
      <c r="C251" s="26"/>
      <c r="D251" s="26"/>
      <c r="E251" s="26"/>
      <c r="F251" s="26"/>
      <c r="G251" s="26"/>
      <c r="H251" s="26"/>
      <c r="I251" s="26"/>
      <c r="J251" s="26">
        <v>-461</v>
      </c>
      <c r="K251" s="26">
        <v>-511</v>
      </c>
      <c r="L251" s="26">
        <v>972</v>
      </c>
      <c r="M251" s="13"/>
      <c r="N251" s="13"/>
      <c r="O251" s="26">
        <f t="shared" ref="O251:O252" si="67">SUM(C251:N251)</f>
        <v>0</v>
      </c>
    </row>
    <row r="252" spans="1:17" s="25" customFormat="1" hidden="1" outlineLevel="2" x14ac:dyDescent="0.25">
      <c r="A252" s="27" t="s">
        <v>29</v>
      </c>
      <c r="B252" s="28" t="s">
        <v>42</v>
      </c>
      <c r="C252" s="38">
        <v>29247394</v>
      </c>
      <c r="D252" s="38">
        <v>15744328</v>
      </c>
      <c r="E252" s="38">
        <v>34450316</v>
      </c>
      <c r="F252" s="38">
        <v>33527176</v>
      </c>
      <c r="G252" s="38">
        <v>29696329</v>
      </c>
      <c r="H252" s="38">
        <v>35009715</v>
      </c>
      <c r="I252" s="38">
        <v>35225540</v>
      </c>
      <c r="J252" s="38">
        <v>32961125</v>
      </c>
      <c r="K252" s="38"/>
      <c r="L252" s="38">
        <v>-245861923</v>
      </c>
      <c r="M252" s="13"/>
      <c r="N252" s="13"/>
      <c r="O252" s="26">
        <f t="shared" si="67"/>
        <v>0</v>
      </c>
    </row>
    <row r="253" spans="1:17" s="25" customFormat="1" hidden="1" outlineLevel="2" x14ac:dyDescent="0.25">
      <c r="A253" s="33" t="s">
        <v>101</v>
      </c>
      <c r="B253" s="28" t="s">
        <v>39</v>
      </c>
      <c r="C253" s="26"/>
      <c r="D253" s="26"/>
      <c r="E253" s="26"/>
      <c r="F253" s="26"/>
      <c r="G253" s="26">
        <v>0</v>
      </c>
      <c r="H253" s="26">
        <v>0</v>
      </c>
      <c r="I253" s="26">
        <v>0</v>
      </c>
      <c r="J253" s="26">
        <v>0</v>
      </c>
      <c r="K253" s="26">
        <v>1153</v>
      </c>
      <c r="L253" s="26">
        <v>-1153</v>
      </c>
      <c r="M253" s="13"/>
      <c r="N253" s="13"/>
      <c r="O253" s="26">
        <f t="shared" si="65"/>
        <v>0</v>
      </c>
    </row>
    <row r="254" spans="1:17" s="25" customFormat="1" hidden="1" outlineLevel="2" x14ac:dyDescent="0.25">
      <c r="A254" s="27" t="s">
        <v>104</v>
      </c>
      <c r="B254" s="28" t="s">
        <v>39</v>
      </c>
      <c r="C254" s="26"/>
      <c r="D254" s="26"/>
      <c r="E254" s="26"/>
      <c r="F254" s="26"/>
      <c r="G254" s="26"/>
      <c r="H254" s="26"/>
      <c r="I254" s="26"/>
      <c r="J254" s="26"/>
      <c r="K254" s="26">
        <v>400</v>
      </c>
      <c r="L254" s="26">
        <v>-400</v>
      </c>
      <c r="M254" s="13"/>
      <c r="N254" s="13"/>
      <c r="O254" s="26">
        <f t="shared" si="65"/>
        <v>0</v>
      </c>
    </row>
    <row r="255" spans="1:17" s="25" customFormat="1" hidden="1" outlineLevel="2" x14ac:dyDescent="0.25">
      <c r="A255" s="6" t="s">
        <v>6</v>
      </c>
      <c r="C255" s="8">
        <f t="shared" ref="C255:O255" si="68">SUM(C245:C254)</f>
        <v>29247394</v>
      </c>
      <c r="D255" s="8">
        <f t="shared" si="68"/>
        <v>15744341</v>
      </c>
      <c r="E255" s="8">
        <f t="shared" si="68"/>
        <v>34450952</v>
      </c>
      <c r="F255" s="8">
        <f t="shared" si="68"/>
        <v>33542264</v>
      </c>
      <c r="G255" s="8">
        <f t="shared" si="68"/>
        <v>29697793</v>
      </c>
      <c r="H255" s="8">
        <f t="shared" si="68"/>
        <v>35011404</v>
      </c>
      <c r="I255" s="8">
        <f t="shared" si="68"/>
        <v>35245008</v>
      </c>
      <c r="J255" s="8">
        <f t="shared" si="68"/>
        <v>32926235</v>
      </c>
      <c r="K255" s="8">
        <f t="shared" si="68"/>
        <v>352842</v>
      </c>
      <c r="L255" s="8">
        <f t="shared" si="68"/>
        <v>-246223685</v>
      </c>
      <c r="M255" s="8">
        <f t="shared" si="68"/>
        <v>0</v>
      </c>
      <c r="N255" s="8">
        <f t="shared" si="68"/>
        <v>0</v>
      </c>
      <c r="O255" s="8">
        <f t="shared" si="68"/>
        <v>-5452</v>
      </c>
    </row>
    <row r="256" spans="1:17" s="25" customFormat="1" ht="15.75" hidden="1" outlineLevel="1" collapsed="1" thickBot="1" x14ac:dyDescent="0.3">
      <c r="A256" s="20" t="s">
        <v>7</v>
      </c>
      <c r="C256" s="9">
        <f t="shared" ref="C256:O256" si="69">C255+C243</f>
        <v>29247200</v>
      </c>
      <c r="D256" s="9">
        <f t="shared" si="69"/>
        <v>15744162</v>
      </c>
      <c r="E256" s="9">
        <f t="shared" si="69"/>
        <v>34449988</v>
      </c>
      <c r="F256" s="9">
        <f t="shared" si="69"/>
        <v>33546788</v>
      </c>
      <c r="G256" s="9">
        <f t="shared" si="69"/>
        <v>29721219</v>
      </c>
      <c r="H256" s="9">
        <f t="shared" si="69"/>
        <v>35176445</v>
      </c>
      <c r="I256" s="9">
        <f t="shared" si="69"/>
        <v>35529286</v>
      </c>
      <c r="J256" s="9">
        <f t="shared" si="69"/>
        <v>33200194</v>
      </c>
      <c r="K256" s="9">
        <f t="shared" si="69"/>
        <v>887373</v>
      </c>
      <c r="L256" s="9">
        <f t="shared" si="69"/>
        <v>-247500223</v>
      </c>
      <c r="M256" s="9">
        <f t="shared" si="69"/>
        <v>0</v>
      </c>
      <c r="N256" s="9">
        <f t="shared" si="69"/>
        <v>0</v>
      </c>
      <c r="O256" s="9">
        <f t="shared" si="69"/>
        <v>2432</v>
      </c>
      <c r="P256" s="24" t="b">
        <f>SUM(C256:N256)=O256</f>
        <v>1</v>
      </c>
      <c r="Q256" s="13">
        <v>-1</v>
      </c>
    </row>
    <row r="257" spans="1:15" s="25" customFormat="1" ht="24" hidden="1" customHeight="1" outlineLevel="1" thickTop="1" x14ac:dyDescent="0.25">
      <c r="A257" s="25" t="s">
        <v>100</v>
      </c>
    </row>
    <row r="258" spans="1:15" s="25" customFormat="1" hidden="1" outlineLevel="2" x14ac:dyDescent="0.25">
      <c r="A258" s="16" t="s">
        <v>0</v>
      </c>
      <c r="B258" s="16" t="s">
        <v>1</v>
      </c>
      <c r="C258" s="43" t="s">
        <v>52</v>
      </c>
      <c r="D258" s="43" t="s">
        <v>53</v>
      </c>
      <c r="E258" s="43" t="s">
        <v>54</v>
      </c>
      <c r="F258" s="43" t="s">
        <v>55</v>
      </c>
      <c r="G258" s="43" t="s">
        <v>56</v>
      </c>
      <c r="H258" s="43" t="s">
        <v>57</v>
      </c>
      <c r="I258" s="43" t="s">
        <v>58</v>
      </c>
      <c r="J258" s="43" t="s">
        <v>59</v>
      </c>
      <c r="K258" s="43" t="s">
        <v>60</v>
      </c>
      <c r="L258" s="43" t="s">
        <v>61</v>
      </c>
      <c r="M258" s="43" t="s">
        <v>62</v>
      </c>
      <c r="N258" s="43" t="s">
        <v>63</v>
      </c>
      <c r="O258" s="18" t="s">
        <v>2</v>
      </c>
    </row>
    <row r="259" spans="1:15" s="25" customFormat="1" ht="24" hidden="1" customHeight="1" outlineLevel="2" x14ac:dyDescent="0.25">
      <c r="A259" s="19" t="s">
        <v>4</v>
      </c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</row>
    <row r="260" spans="1:15" s="25" customFormat="1" hidden="1" outlineLevel="2" x14ac:dyDescent="0.25">
      <c r="A260" s="48" t="s">
        <v>8</v>
      </c>
      <c r="B260" s="28" t="s">
        <v>39</v>
      </c>
      <c r="C260" s="26"/>
      <c r="D260" s="26"/>
      <c r="E260" s="26"/>
      <c r="F260" s="26">
        <v>20</v>
      </c>
      <c r="G260" s="26">
        <v>105</v>
      </c>
      <c r="H260" s="26">
        <v>-682</v>
      </c>
      <c r="I260" s="26">
        <v>-1455</v>
      </c>
      <c r="J260" s="26">
        <v>-2028</v>
      </c>
      <c r="K260" s="26">
        <v>-3336</v>
      </c>
      <c r="L260" s="26">
        <v>66988</v>
      </c>
      <c r="M260" s="26">
        <v>-59612</v>
      </c>
      <c r="N260" s="26"/>
      <c r="O260" s="26">
        <f>SUM(C260:N260)</f>
        <v>0</v>
      </c>
    </row>
    <row r="261" spans="1:15" s="25" customFormat="1" hidden="1" outlineLevel="2" x14ac:dyDescent="0.25">
      <c r="A261" s="48" t="s">
        <v>9</v>
      </c>
      <c r="B261" s="28" t="s">
        <v>39</v>
      </c>
      <c r="C261" s="26"/>
      <c r="D261" s="26"/>
      <c r="E261" s="26">
        <v>880</v>
      </c>
      <c r="F261" s="26">
        <v>-880</v>
      </c>
      <c r="G261" s="26">
        <v>252</v>
      </c>
      <c r="H261" s="26">
        <v>-5821</v>
      </c>
      <c r="I261" s="26">
        <v>1775</v>
      </c>
      <c r="J261" s="26">
        <v>4927</v>
      </c>
      <c r="K261" s="26">
        <v>-7401</v>
      </c>
      <c r="L261" s="26">
        <v>10662</v>
      </c>
      <c r="M261" s="26">
        <v>-4394</v>
      </c>
      <c r="N261" s="26"/>
      <c r="O261" s="26">
        <f t="shared" ref="O261:O265" si="70">SUM(C261:N261)</f>
        <v>0</v>
      </c>
    </row>
    <row r="262" spans="1:15" s="25" customFormat="1" hidden="1" outlineLevel="2" x14ac:dyDescent="0.25">
      <c r="A262" s="48" t="s">
        <v>10</v>
      </c>
      <c r="B262" s="28" t="s">
        <v>39</v>
      </c>
      <c r="C262" s="26"/>
      <c r="D262" s="26"/>
      <c r="E262" s="26"/>
      <c r="F262" s="26"/>
      <c r="G262" s="26"/>
      <c r="H262" s="26"/>
      <c r="I262" s="26">
        <v>16800</v>
      </c>
      <c r="J262" s="26">
        <v>30400</v>
      </c>
      <c r="K262" s="26">
        <v>12000</v>
      </c>
      <c r="L262" s="26">
        <v>66455</v>
      </c>
      <c r="M262" s="26">
        <v>-125655</v>
      </c>
      <c r="N262" s="26"/>
      <c r="O262" s="26">
        <f t="shared" si="70"/>
        <v>0</v>
      </c>
    </row>
    <row r="263" spans="1:15" s="25" customFormat="1" hidden="1" outlineLevel="2" x14ac:dyDescent="0.25">
      <c r="A263" s="48" t="s">
        <v>12</v>
      </c>
      <c r="B263" s="28" t="s">
        <v>39</v>
      </c>
      <c r="C263" s="26"/>
      <c r="D263" s="26"/>
      <c r="E263" s="26"/>
      <c r="F263" s="26"/>
      <c r="G263" s="26"/>
      <c r="H263" s="26"/>
      <c r="I263" s="26"/>
      <c r="J263" s="26"/>
      <c r="K263" s="26">
        <v>-139</v>
      </c>
      <c r="L263" s="26">
        <v>-32951</v>
      </c>
      <c r="M263" s="26">
        <v>33090</v>
      </c>
      <c r="N263" s="26"/>
      <c r="O263" s="26">
        <f t="shared" si="70"/>
        <v>0</v>
      </c>
    </row>
    <row r="264" spans="1:15" s="25" customFormat="1" hidden="1" outlineLevel="2" x14ac:dyDescent="0.25">
      <c r="A264" s="48" t="s">
        <v>14</v>
      </c>
      <c r="B264" s="28" t="s">
        <v>39</v>
      </c>
      <c r="C264" s="26"/>
      <c r="D264" s="26"/>
      <c r="E264" s="26">
        <v>0</v>
      </c>
      <c r="F264" s="26">
        <v>101</v>
      </c>
      <c r="G264" s="26">
        <v>147</v>
      </c>
      <c r="H264" s="26">
        <v>216</v>
      </c>
      <c r="I264" s="26">
        <v>216</v>
      </c>
      <c r="J264" s="26">
        <v>231</v>
      </c>
      <c r="K264" s="26">
        <v>260</v>
      </c>
      <c r="L264" s="26">
        <v>381</v>
      </c>
      <c r="M264" s="26">
        <v>-1552</v>
      </c>
      <c r="N264" s="26"/>
      <c r="O264" s="26">
        <f t="shared" si="70"/>
        <v>0</v>
      </c>
    </row>
    <row r="265" spans="1:15" s="25" customFormat="1" hidden="1" outlineLevel="2" x14ac:dyDescent="0.25">
      <c r="A265" s="48" t="s">
        <v>11</v>
      </c>
      <c r="B265" s="28" t="s">
        <v>39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>
        <v>12231</v>
      </c>
      <c r="M265" s="26">
        <v>-12231</v>
      </c>
      <c r="N265" s="26"/>
      <c r="O265" s="26">
        <f t="shared" si="70"/>
        <v>0</v>
      </c>
    </row>
    <row r="266" spans="1:15" s="25" customFormat="1" hidden="1" outlineLevel="2" x14ac:dyDescent="0.25">
      <c r="A266" s="48" t="s">
        <v>28</v>
      </c>
      <c r="B266" s="28" t="s">
        <v>39</v>
      </c>
      <c r="C266" s="26"/>
      <c r="D266" s="26"/>
      <c r="E266" s="26"/>
      <c r="F266" s="26"/>
      <c r="G266" s="26"/>
      <c r="H266" s="26"/>
      <c r="I266" s="26"/>
      <c r="J266" s="26"/>
      <c r="K266" s="26">
        <v>1600</v>
      </c>
      <c r="L266" s="26">
        <v>1500</v>
      </c>
      <c r="M266" s="26">
        <v>-3100</v>
      </c>
      <c r="N266" s="26"/>
      <c r="O266" s="26">
        <f t="shared" ref="O266:O269" si="71">SUM(C266:N266)</f>
        <v>0</v>
      </c>
    </row>
    <row r="267" spans="1:15" s="25" customFormat="1" hidden="1" outlineLevel="2" x14ac:dyDescent="0.25">
      <c r="A267" s="48" t="s">
        <v>45</v>
      </c>
      <c r="B267" s="28" t="s">
        <v>40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>
        <v>113474</v>
      </c>
      <c r="M267" s="26">
        <v>-113474</v>
      </c>
      <c r="N267" s="26"/>
      <c r="O267" s="26">
        <f t="shared" si="71"/>
        <v>0</v>
      </c>
    </row>
    <row r="268" spans="1:15" s="25" customFormat="1" hidden="1" outlineLevel="2" x14ac:dyDescent="0.25">
      <c r="A268" s="48" t="s">
        <v>13</v>
      </c>
      <c r="B268" s="28" t="s">
        <v>42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>
        <v>0</v>
      </c>
      <c r="M268" s="26">
        <v>0</v>
      </c>
      <c r="N268" s="26"/>
      <c r="O268" s="26">
        <f t="shared" si="71"/>
        <v>0</v>
      </c>
    </row>
    <row r="269" spans="1:15" s="25" customFormat="1" hidden="1" outlineLevel="2" x14ac:dyDescent="0.25">
      <c r="A269" s="51" t="s">
        <v>24</v>
      </c>
      <c r="B269" s="28" t="s">
        <v>39</v>
      </c>
      <c r="C269" s="26"/>
      <c r="D269" s="26"/>
      <c r="E269" s="26"/>
      <c r="F269" s="26"/>
      <c r="G269" s="26"/>
      <c r="H269" s="26"/>
      <c r="I269" s="26"/>
      <c r="J269" s="26"/>
      <c r="K269" s="26">
        <v>0</v>
      </c>
      <c r="L269" s="26">
        <v>0</v>
      </c>
      <c r="M269" s="26">
        <v>0</v>
      </c>
      <c r="N269" s="26"/>
      <c r="O269" s="26">
        <f t="shared" si="71"/>
        <v>0</v>
      </c>
    </row>
    <row r="270" spans="1:15" s="25" customFormat="1" hidden="1" outlineLevel="2" x14ac:dyDescent="0.25">
      <c r="A270" s="6" t="s">
        <v>3</v>
      </c>
      <c r="C270" s="8">
        <f t="shared" ref="C270:O270" si="72">SUM(C260:C269)</f>
        <v>0</v>
      </c>
      <c r="D270" s="8">
        <f t="shared" si="72"/>
        <v>0</v>
      </c>
      <c r="E270" s="8">
        <f t="shared" si="72"/>
        <v>880</v>
      </c>
      <c r="F270" s="8">
        <f t="shared" si="72"/>
        <v>-759</v>
      </c>
      <c r="G270" s="8">
        <f t="shared" si="72"/>
        <v>504</v>
      </c>
      <c r="H270" s="8">
        <f t="shared" si="72"/>
        <v>-6287</v>
      </c>
      <c r="I270" s="8">
        <f t="shared" si="72"/>
        <v>17336</v>
      </c>
      <c r="J270" s="8">
        <f t="shared" si="72"/>
        <v>33530</v>
      </c>
      <c r="K270" s="8">
        <f t="shared" si="72"/>
        <v>2984</v>
      </c>
      <c r="L270" s="8">
        <f t="shared" si="72"/>
        <v>238740</v>
      </c>
      <c r="M270" s="8">
        <f t="shared" si="72"/>
        <v>-286928</v>
      </c>
      <c r="N270" s="8">
        <f t="shared" si="72"/>
        <v>0</v>
      </c>
      <c r="O270" s="8">
        <f t="shared" si="72"/>
        <v>0</v>
      </c>
    </row>
    <row r="271" spans="1:15" s="25" customFormat="1" ht="24" hidden="1" customHeight="1" outlineLevel="2" x14ac:dyDescent="0.25">
      <c r="A271" s="19" t="s">
        <v>5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</row>
    <row r="272" spans="1:15" s="25" customFormat="1" hidden="1" outlineLevel="2" x14ac:dyDescent="0.25">
      <c r="A272" s="27" t="s">
        <v>15</v>
      </c>
      <c r="B272" s="28" t="s">
        <v>39</v>
      </c>
      <c r="C272" s="26"/>
      <c r="D272" s="26">
        <v>-41</v>
      </c>
      <c r="E272" s="26">
        <v>-114</v>
      </c>
      <c r="F272" s="26">
        <v>274</v>
      </c>
      <c r="G272" s="26">
        <v>308</v>
      </c>
      <c r="H272" s="26">
        <v>-186</v>
      </c>
      <c r="I272" s="26">
        <v>-712</v>
      </c>
      <c r="J272" s="26">
        <v>-5555</v>
      </c>
      <c r="K272" s="26">
        <v>3201</v>
      </c>
      <c r="L272" s="26">
        <v>309940</v>
      </c>
      <c r="M272" s="26">
        <v>-307115</v>
      </c>
      <c r="N272" s="13"/>
      <c r="O272" s="26">
        <f t="shared" ref="O272:O281" si="73">SUM(C272:N272)</f>
        <v>0</v>
      </c>
    </row>
    <row r="273" spans="1:17" s="25" customFormat="1" hidden="1" outlineLevel="2" x14ac:dyDescent="0.25">
      <c r="A273" s="27" t="s">
        <v>16</v>
      </c>
      <c r="B273" s="28" t="s">
        <v>39</v>
      </c>
      <c r="C273" s="26"/>
      <c r="D273" s="26"/>
      <c r="E273" s="26"/>
      <c r="F273" s="26"/>
      <c r="G273" s="26"/>
      <c r="H273" s="26">
        <v>-200</v>
      </c>
      <c r="I273" s="26">
        <v>-2800</v>
      </c>
      <c r="J273" s="26">
        <v>-7756</v>
      </c>
      <c r="K273" s="26">
        <v>-20777</v>
      </c>
      <c r="L273" s="26">
        <v>-18336</v>
      </c>
      <c r="M273" s="26">
        <v>49807</v>
      </c>
      <c r="N273" s="13"/>
      <c r="O273" s="26">
        <f t="shared" si="73"/>
        <v>-62</v>
      </c>
    </row>
    <row r="274" spans="1:17" s="25" customFormat="1" hidden="1" outlineLevel="2" x14ac:dyDescent="0.25">
      <c r="A274" s="27" t="s">
        <v>17</v>
      </c>
      <c r="B274" s="28" t="s">
        <v>39</v>
      </c>
      <c r="C274" s="26"/>
      <c r="D274" s="26"/>
      <c r="E274" s="26"/>
      <c r="F274" s="26"/>
      <c r="G274" s="26"/>
      <c r="H274" s="26"/>
      <c r="I274" s="26">
        <v>-58</v>
      </c>
      <c r="J274" s="26">
        <v>-12</v>
      </c>
      <c r="K274" s="26">
        <v>22</v>
      </c>
      <c r="L274" s="26">
        <v>128</v>
      </c>
      <c r="M274" s="26">
        <v>-80</v>
      </c>
      <c r="N274" s="26"/>
      <c r="O274" s="26">
        <f t="shared" si="73"/>
        <v>0</v>
      </c>
    </row>
    <row r="275" spans="1:17" s="25" customFormat="1" hidden="1" outlineLevel="2" x14ac:dyDescent="0.25">
      <c r="A275" s="27" t="s">
        <v>19</v>
      </c>
      <c r="B275" s="28" t="s">
        <v>39</v>
      </c>
      <c r="C275" s="26"/>
      <c r="D275" s="26"/>
      <c r="E275" s="26"/>
      <c r="F275" s="26"/>
      <c r="G275" s="26"/>
      <c r="H275" s="26"/>
      <c r="I275" s="26"/>
      <c r="J275" s="26">
        <v>2057</v>
      </c>
      <c r="K275" s="26">
        <v>31701</v>
      </c>
      <c r="L275" s="26">
        <v>342329</v>
      </c>
      <c r="M275" s="26">
        <v>-376087</v>
      </c>
      <c r="N275" s="26"/>
      <c r="O275" s="26">
        <f t="shared" si="73"/>
        <v>0</v>
      </c>
    </row>
    <row r="276" spans="1:17" s="25" customFormat="1" hidden="1" outlineLevel="2" x14ac:dyDescent="0.25">
      <c r="A276" s="27" t="s">
        <v>22</v>
      </c>
      <c r="B276" s="28" t="s">
        <v>40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6">
        <v>700</v>
      </c>
      <c r="M276" s="26">
        <v>-700</v>
      </c>
      <c r="N276" s="26"/>
      <c r="O276" s="26">
        <f t="shared" si="73"/>
        <v>0</v>
      </c>
    </row>
    <row r="277" spans="1:17" s="25" customFormat="1" hidden="1" outlineLevel="2" x14ac:dyDescent="0.25">
      <c r="A277" s="27" t="s">
        <v>22</v>
      </c>
      <c r="B277" s="28" t="s">
        <v>39</v>
      </c>
      <c r="C277" s="26"/>
      <c r="D277" s="26"/>
      <c r="E277" s="26"/>
      <c r="F277" s="26"/>
      <c r="G277" s="26"/>
      <c r="H277" s="26"/>
      <c r="I277" s="26"/>
      <c r="J277" s="26"/>
      <c r="K277" s="26">
        <v>-3974</v>
      </c>
      <c r="L277" s="26">
        <v>3735</v>
      </c>
      <c r="M277" s="26">
        <v>239</v>
      </c>
      <c r="N277" s="26"/>
      <c r="O277" s="26">
        <f t="shared" si="73"/>
        <v>0</v>
      </c>
    </row>
    <row r="278" spans="1:17" s="25" customFormat="1" hidden="1" outlineLevel="2" x14ac:dyDescent="0.25">
      <c r="A278" s="27" t="s">
        <v>29</v>
      </c>
      <c r="B278" s="28" t="s">
        <v>105</v>
      </c>
      <c r="C278" s="26">
        <v>-5212675</v>
      </c>
      <c r="D278" s="26">
        <v>-2186383</v>
      </c>
      <c r="E278" s="26">
        <v>-6483584</v>
      </c>
      <c r="F278" s="26">
        <v>-4387534</v>
      </c>
      <c r="G278" s="26">
        <v>-4123870</v>
      </c>
      <c r="H278" s="26">
        <v>-6440177</v>
      </c>
      <c r="I278" s="26">
        <v>-6778098</v>
      </c>
      <c r="J278" s="26">
        <v>-6524688</v>
      </c>
      <c r="K278" s="26"/>
      <c r="L278" s="26"/>
      <c r="M278" s="26">
        <v>42137009</v>
      </c>
      <c r="N278" s="26"/>
      <c r="O278" s="26">
        <f t="shared" si="73"/>
        <v>0</v>
      </c>
    </row>
    <row r="279" spans="1:17" s="25" customFormat="1" hidden="1" outlineLevel="2" x14ac:dyDescent="0.25">
      <c r="A279" s="27" t="s">
        <v>29</v>
      </c>
      <c r="B279" s="28" t="s">
        <v>42</v>
      </c>
      <c r="C279" s="26">
        <v>-24034719</v>
      </c>
      <c r="D279" s="26">
        <v>-13557945</v>
      </c>
      <c r="E279" s="26">
        <v>-27966732</v>
      </c>
      <c r="F279" s="26">
        <v>-29139642</v>
      </c>
      <c r="G279" s="26">
        <v>-25572459</v>
      </c>
      <c r="H279" s="26">
        <v>-28569538</v>
      </c>
      <c r="I279" s="26">
        <v>-28447442</v>
      </c>
      <c r="J279" s="26">
        <v>-26436437</v>
      </c>
      <c r="K279" s="26"/>
      <c r="L279" s="26"/>
      <c r="M279" s="26">
        <v>203724914</v>
      </c>
      <c r="N279" s="26"/>
      <c r="O279" s="26">
        <f t="shared" si="73"/>
        <v>0</v>
      </c>
    </row>
    <row r="280" spans="1:17" s="25" customFormat="1" hidden="1" outlineLevel="2" x14ac:dyDescent="0.25">
      <c r="A280" s="27" t="s">
        <v>101</v>
      </c>
      <c r="B280" s="28" t="s">
        <v>39</v>
      </c>
      <c r="C280" s="26"/>
      <c r="D280" s="26"/>
      <c r="E280" s="26"/>
      <c r="F280" s="26"/>
      <c r="G280" s="26"/>
      <c r="H280" s="26"/>
      <c r="I280" s="26"/>
      <c r="J280" s="26"/>
      <c r="K280" s="26">
        <v>-6</v>
      </c>
      <c r="L280" s="26">
        <v>240</v>
      </c>
      <c r="M280" s="26">
        <v>-234</v>
      </c>
      <c r="N280" s="26"/>
      <c r="O280" s="26">
        <f t="shared" si="73"/>
        <v>0</v>
      </c>
    </row>
    <row r="281" spans="1:17" s="25" customFormat="1" hidden="1" outlineLevel="2" x14ac:dyDescent="0.25">
      <c r="A281" s="27" t="s">
        <v>104</v>
      </c>
      <c r="B281" s="28" t="s">
        <v>39</v>
      </c>
      <c r="C281" s="26"/>
      <c r="D281" s="26"/>
      <c r="E281" s="26"/>
      <c r="F281" s="26"/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/>
      <c r="O281" s="26">
        <f t="shared" si="73"/>
        <v>0</v>
      </c>
    </row>
    <row r="282" spans="1:17" s="25" customFormat="1" hidden="1" outlineLevel="2" x14ac:dyDescent="0.25">
      <c r="A282" s="6" t="s">
        <v>6</v>
      </c>
      <c r="C282" s="8">
        <f t="shared" ref="C282:O282" si="74">SUM(C272:C281)</f>
        <v>-29247394</v>
      </c>
      <c r="D282" s="8">
        <f t="shared" si="74"/>
        <v>-15744369</v>
      </c>
      <c r="E282" s="8">
        <f t="shared" si="74"/>
        <v>-34450430</v>
      </c>
      <c r="F282" s="8">
        <f t="shared" si="74"/>
        <v>-33526902</v>
      </c>
      <c r="G282" s="8">
        <f t="shared" si="74"/>
        <v>-29696021</v>
      </c>
      <c r="H282" s="8">
        <f t="shared" si="74"/>
        <v>-35010101</v>
      </c>
      <c r="I282" s="8">
        <f t="shared" si="74"/>
        <v>-35229110</v>
      </c>
      <c r="J282" s="8">
        <f t="shared" si="74"/>
        <v>-32972391</v>
      </c>
      <c r="K282" s="8">
        <f t="shared" si="74"/>
        <v>10167</v>
      </c>
      <c r="L282" s="8">
        <f t="shared" si="74"/>
        <v>638736</v>
      </c>
      <c r="M282" s="8">
        <f t="shared" si="74"/>
        <v>245227753</v>
      </c>
      <c r="N282" s="8">
        <f t="shared" si="74"/>
        <v>0</v>
      </c>
      <c r="O282" s="8">
        <f t="shared" si="74"/>
        <v>-62</v>
      </c>
    </row>
    <row r="283" spans="1:17" s="25" customFormat="1" ht="15.75" hidden="1" outlineLevel="1" collapsed="1" thickBot="1" x14ac:dyDescent="0.3">
      <c r="A283" s="20" t="s">
        <v>7</v>
      </c>
      <c r="C283" s="9">
        <f t="shared" ref="C283:O283" si="75">C282+C270</f>
        <v>-29247394</v>
      </c>
      <c r="D283" s="9">
        <f t="shared" si="75"/>
        <v>-15744369</v>
      </c>
      <c r="E283" s="9">
        <f t="shared" si="75"/>
        <v>-34449550</v>
      </c>
      <c r="F283" s="9">
        <f t="shared" si="75"/>
        <v>-33527661</v>
      </c>
      <c r="G283" s="9">
        <f t="shared" si="75"/>
        <v>-29695517</v>
      </c>
      <c r="H283" s="9">
        <f t="shared" si="75"/>
        <v>-35016388</v>
      </c>
      <c r="I283" s="9">
        <f t="shared" si="75"/>
        <v>-35211774</v>
      </c>
      <c r="J283" s="9">
        <f t="shared" si="75"/>
        <v>-32938861</v>
      </c>
      <c r="K283" s="9">
        <f t="shared" si="75"/>
        <v>13151</v>
      </c>
      <c r="L283" s="9">
        <f t="shared" si="75"/>
        <v>877476</v>
      </c>
      <c r="M283" s="9">
        <f t="shared" si="75"/>
        <v>244940825</v>
      </c>
      <c r="N283" s="9">
        <f t="shared" si="75"/>
        <v>0</v>
      </c>
      <c r="O283" s="9">
        <f t="shared" si="75"/>
        <v>-62</v>
      </c>
      <c r="P283" s="24" t="b">
        <f>SUM(C283:N283)=O283</f>
        <v>1</v>
      </c>
      <c r="Q283" s="13">
        <v>-1</v>
      </c>
    </row>
    <row r="284" spans="1:17" s="25" customFormat="1" ht="24" hidden="1" customHeight="1" outlineLevel="1" thickTop="1" x14ac:dyDescent="0.25">
      <c r="A284" s="25" t="s">
        <v>98</v>
      </c>
    </row>
    <row r="285" spans="1:17" s="25" customFormat="1" hidden="1" outlineLevel="2" x14ac:dyDescent="0.25">
      <c r="A285" s="16" t="s">
        <v>0</v>
      </c>
      <c r="B285" s="16" t="s">
        <v>1</v>
      </c>
      <c r="C285" s="43" t="s">
        <v>52</v>
      </c>
      <c r="D285" s="43" t="s">
        <v>53</v>
      </c>
      <c r="E285" s="43" t="s">
        <v>54</v>
      </c>
      <c r="F285" s="43" t="s">
        <v>55</v>
      </c>
      <c r="G285" s="43" t="s">
        <v>56</v>
      </c>
      <c r="H285" s="43" t="s">
        <v>57</v>
      </c>
      <c r="I285" s="43" t="s">
        <v>58</v>
      </c>
      <c r="J285" s="43" t="s">
        <v>59</v>
      </c>
      <c r="K285" s="43" t="s">
        <v>60</v>
      </c>
      <c r="L285" s="43" t="s">
        <v>61</v>
      </c>
      <c r="M285" s="43" t="s">
        <v>62</v>
      </c>
      <c r="N285" s="43" t="s">
        <v>63</v>
      </c>
      <c r="O285" s="18" t="s">
        <v>2</v>
      </c>
    </row>
    <row r="286" spans="1:17" s="25" customFormat="1" ht="24" hidden="1" customHeight="1" outlineLevel="2" x14ac:dyDescent="0.25">
      <c r="A286" s="19" t="s">
        <v>4</v>
      </c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</row>
    <row r="287" spans="1:17" s="25" customFormat="1" hidden="1" outlineLevel="2" x14ac:dyDescent="0.25">
      <c r="A287" s="42" t="s">
        <v>8</v>
      </c>
      <c r="B287" s="28" t="s">
        <v>39</v>
      </c>
      <c r="C287" s="26"/>
      <c r="D287" s="26"/>
      <c r="E287" s="26"/>
      <c r="F287" s="26"/>
      <c r="G287" s="26"/>
      <c r="H287" s="26"/>
      <c r="I287" s="26"/>
      <c r="J287" s="26">
        <v>590</v>
      </c>
      <c r="K287" s="26">
        <v>-2178</v>
      </c>
      <c r="L287" s="26">
        <v>-797</v>
      </c>
      <c r="M287" s="26">
        <v>54574</v>
      </c>
      <c r="N287" s="26">
        <v>-52189</v>
      </c>
      <c r="O287" s="26">
        <f>SUM(C287:N287)</f>
        <v>0</v>
      </c>
    </row>
    <row r="288" spans="1:17" s="25" customFormat="1" hidden="1" outlineLevel="2" x14ac:dyDescent="0.25">
      <c r="A288" s="42" t="s">
        <v>9</v>
      </c>
      <c r="B288" s="28" t="s">
        <v>39</v>
      </c>
      <c r="C288" s="26"/>
      <c r="D288" s="26"/>
      <c r="E288" s="26"/>
      <c r="F288" s="26"/>
      <c r="G288" s="26"/>
      <c r="H288" s="26"/>
      <c r="I288" s="26"/>
      <c r="J288" s="26">
        <v>0</v>
      </c>
      <c r="K288" s="26">
        <v>0</v>
      </c>
      <c r="L288" s="26">
        <v>-4309</v>
      </c>
      <c r="M288" s="26">
        <v>21224</v>
      </c>
      <c r="N288" s="26">
        <v>-16915</v>
      </c>
      <c r="O288" s="26">
        <f t="shared" ref="O288:O294" si="76">SUM(C288:N288)</f>
        <v>0</v>
      </c>
    </row>
    <row r="289" spans="1:15" s="25" customFormat="1" hidden="1" outlineLevel="2" x14ac:dyDescent="0.25">
      <c r="A289" s="47" t="s">
        <v>10</v>
      </c>
      <c r="B289" s="28" t="s">
        <v>39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>
        <v>0</v>
      </c>
      <c r="M289" s="26">
        <v>78733</v>
      </c>
      <c r="N289" s="26">
        <v>-78733</v>
      </c>
      <c r="O289" s="26">
        <f t="shared" si="76"/>
        <v>0</v>
      </c>
    </row>
    <row r="290" spans="1:15" s="25" customFormat="1" hidden="1" outlineLevel="2" x14ac:dyDescent="0.25">
      <c r="A290" s="47" t="s">
        <v>12</v>
      </c>
      <c r="B290" s="28" t="s">
        <v>39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>
        <v>1401</v>
      </c>
      <c r="N290" s="26">
        <v>-1401</v>
      </c>
      <c r="O290" s="26">
        <f t="shared" si="76"/>
        <v>0</v>
      </c>
    </row>
    <row r="291" spans="1:15" s="25" customFormat="1" hidden="1" outlineLevel="2" x14ac:dyDescent="0.25">
      <c r="A291" s="42" t="s">
        <v>14</v>
      </c>
      <c r="B291" s="28" t="s">
        <v>39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6">
        <v>32</v>
      </c>
      <c r="M291" s="26">
        <v>-122</v>
      </c>
      <c r="N291" s="26">
        <v>90</v>
      </c>
      <c r="O291" s="26">
        <f t="shared" si="76"/>
        <v>0</v>
      </c>
    </row>
    <row r="292" spans="1:15" s="25" customFormat="1" hidden="1" outlineLevel="2" x14ac:dyDescent="0.25">
      <c r="A292" s="42" t="s">
        <v>11</v>
      </c>
      <c r="B292" s="28" t="s">
        <v>39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>
        <v>26744</v>
      </c>
      <c r="N292" s="26">
        <v>-26744</v>
      </c>
      <c r="O292" s="26">
        <f t="shared" si="76"/>
        <v>0</v>
      </c>
    </row>
    <row r="293" spans="1:15" s="25" customFormat="1" hidden="1" outlineLevel="2" x14ac:dyDescent="0.25">
      <c r="A293" s="42" t="s">
        <v>31</v>
      </c>
      <c r="B293" s="28" t="s">
        <v>39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>
        <v>120</v>
      </c>
      <c r="N293" s="26">
        <v>-120</v>
      </c>
      <c r="O293" s="26">
        <f t="shared" si="76"/>
        <v>0</v>
      </c>
    </row>
    <row r="294" spans="1:15" s="25" customFormat="1" hidden="1" outlineLevel="2" x14ac:dyDescent="0.25">
      <c r="A294" s="47"/>
      <c r="B294" s="28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26"/>
      <c r="O294" s="26">
        <f t="shared" si="76"/>
        <v>0</v>
      </c>
    </row>
    <row r="295" spans="1:15" s="25" customFormat="1" hidden="1" outlineLevel="2" x14ac:dyDescent="0.25">
      <c r="A295" s="6" t="s">
        <v>3</v>
      </c>
      <c r="C295" s="8">
        <f t="shared" ref="C295:O295" si="77">SUM(C287:C294)</f>
        <v>0</v>
      </c>
      <c r="D295" s="8">
        <f t="shared" si="77"/>
        <v>0</v>
      </c>
      <c r="E295" s="8">
        <f t="shared" si="77"/>
        <v>0</v>
      </c>
      <c r="F295" s="8">
        <f t="shared" si="77"/>
        <v>0</v>
      </c>
      <c r="G295" s="8">
        <f t="shared" si="77"/>
        <v>0</v>
      </c>
      <c r="H295" s="8">
        <f t="shared" si="77"/>
        <v>0</v>
      </c>
      <c r="I295" s="8">
        <f t="shared" si="77"/>
        <v>0</v>
      </c>
      <c r="J295" s="8">
        <f t="shared" si="77"/>
        <v>590</v>
      </c>
      <c r="K295" s="8">
        <f t="shared" si="77"/>
        <v>-2178</v>
      </c>
      <c r="L295" s="8">
        <f t="shared" si="77"/>
        <v>-5074</v>
      </c>
      <c r="M295" s="8">
        <f t="shared" si="77"/>
        <v>182674</v>
      </c>
      <c r="N295" s="8">
        <f t="shared" si="77"/>
        <v>-176012</v>
      </c>
      <c r="O295" s="8">
        <f t="shared" si="77"/>
        <v>0</v>
      </c>
    </row>
    <row r="296" spans="1:15" s="25" customFormat="1" ht="24" hidden="1" customHeight="1" outlineLevel="2" x14ac:dyDescent="0.25">
      <c r="A296" s="19" t="s">
        <v>5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</row>
    <row r="297" spans="1:15" s="25" customFormat="1" hidden="1" outlineLevel="2" x14ac:dyDescent="0.25">
      <c r="A297" s="27" t="s">
        <v>15</v>
      </c>
      <c r="B297" s="28" t="s">
        <v>39</v>
      </c>
      <c r="C297" s="26"/>
      <c r="D297" s="26"/>
      <c r="E297" s="26"/>
      <c r="F297" s="26"/>
      <c r="G297" s="26">
        <v>187</v>
      </c>
      <c r="H297" s="26">
        <v>187</v>
      </c>
      <c r="I297" s="26">
        <v>-353</v>
      </c>
      <c r="J297" s="26">
        <v>-1294</v>
      </c>
      <c r="K297" s="26">
        <v>2780</v>
      </c>
      <c r="L297" s="26">
        <v>4924</v>
      </c>
      <c r="M297" s="26">
        <v>191609</v>
      </c>
      <c r="N297" s="26">
        <v>-198040</v>
      </c>
      <c r="O297" s="26">
        <f t="shared" ref="O297:O303" si="78">SUM(C297:N297)</f>
        <v>0</v>
      </c>
    </row>
    <row r="298" spans="1:15" s="25" customFormat="1" hidden="1" outlineLevel="2" x14ac:dyDescent="0.25">
      <c r="A298" s="27" t="s">
        <v>16</v>
      </c>
      <c r="B298" s="28" t="s">
        <v>39</v>
      </c>
      <c r="C298" s="26"/>
      <c r="D298" s="26"/>
      <c r="E298" s="26"/>
      <c r="F298" s="26"/>
      <c r="G298" s="26"/>
      <c r="H298" s="26">
        <v>-5</v>
      </c>
      <c r="I298" s="26"/>
      <c r="J298" s="26">
        <v>517</v>
      </c>
      <c r="K298" s="26">
        <v>-2914</v>
      </c>
      <c r="L298" s="26">
        <v>-323</v>
      </c>
      <c r="M298" s="26">
        <v>-3043</v>
      </c>
      <c r="N298" s="26">
        <v>5768</v>
      </c>
      <c r="O298" s="26">
        <f t="shared" si="78"/>
        <v>0</v>
      </c>
    </row>
    <row r="299" spans="1:15" s="25" customFormat="1" hidden="1" outlineLevel="2" x14ac:dyDescent="0.25">
      <c r="A299" s="27" t="s">
        <v>19</v>
      </c>
      <c r="B299" s="28" t="s">
        <v>39</v>
      </c>
      <c r="C299" s="26">
        <v>-6000</v>
      </c>
      <c r="D299" s="26">
        <v>-7000</v>
      </c>
      <c r="E299" s="26">
        <v>-6000</v>
      </c>
      <c r="F299" s="26">
        <v>-7000</v>
      </c>
      <c r="G299" s="26">
        <v>-8000</v>
      </c>
      <c r="H299" s="26">
        <v>-9000</v>
      </c>
      <c r="I299" s="26">
        <v>-6000</v>
      </c>
      <c r="J299" s="26">
        <v>8515</v>
      </c>
      <c r="K299" s="26">
        <v>-56048</v>
      </c>
      <c r="L299" s="26">
        <v>-26196</v>
      </c>
      <c r="M299" s="26">
        <v>14368</v>
      </c>
      <c r="N299" s="26">
        <v>574361</v>
      </c>
      <c r="O299" s="26">
        <f t="shared" si="78"/>
        <v>466000</v>
      </c>
    </row>
    <row r="300" spans="1:15" s="25" customFormat="1" hidden="1" outlineLevel="2" x14ac:dyDescent="0.25">
      <c r="A300" s="27" t="s">
        <v>22</v>
      </c>
      <c r="B300" s="28" t="s">
        <v>39</v>
      </c>
      <c r="C300" s="26"/>
      <c r="D300" s="26"/>
      <c r="E300" s="26"/>
      <c r="F300" s="26"/>
      <c r="G300" s="26"/>
      <c r="H300" s="26"/>
      <c r="I300" s="26"/>
      <c r="J300" s="26">
        <v>-19000</v>
      </c>
      <c r="K300" s="26">
        <v>-30000</v>
      </c>
      <c r="L300" s="26"/>
      <c r="M300" s="26">
        <v>-9200</v>
      </c>
      <c r="N300" s="26">
        <v>58200</v>
      </c>
      <c r="O300" s="26">
        <f t="shared" si="78"/>
        <v>0</v>
      </c>
    </row>
    <row r="301" spans="1:15" s="25" customFormat="1" hidden="1" outlineLevel="2" x14ac:dyDescent="0.25">
      <c r="A301" s="27" t="s">
        <v>101</v>
      </c>
      <c r="B301" s="28" t="s">
        <v>39</v>
      </c>
      <c r="C301" s="26"/>
      <c r="D301" s="26"/>
      <c r="E301" s="26"/>
      <c r="F301" s="26"/>
      <c r="G301" s="26"/>
      <c r="H301" s="26"/>
      <c r="I301" s="26"/>
      <c r="J301" s="26"/>
      <c r="K301" s="26">
        <v>278</v>
      </c>
      <c r="L301" s="26">
        <v>0</v>
      </c>
      <c r="M301" s="26">
        <v>-364</v>
      </c>
      <c r="N301" s="26">
        <v>86</v>
      </c>
      <c r="O301" s="26">
        <f t="shared" si="78"/>
        <v>0</v>
      </c>
    </row>
    <row r="302" spans="1:15" s="25" customFormat="1" hidden="1" outlineLevel="2" x14ac:dyDescent="0.25">
      <c r="A302" s="27" t="s">
        <v>87</v>
      </c>
      <c r="B302" s="28" t="s">
        <v>39</v>
      </c>
      <c r="C302" s="26"/>
      <c r="D302" s="26"/>
      <c r="E302" s="26"/>
      <c r="F302" s="26"/>
      <c r="G302" s="26"/>
      <c r="H302" s="26">
        <v>1200</v>
      </c>
      <c r="I302" s="26">
        <v>-336400</v>
      </c>
      <c r="J302" s="26">
        <v>-290800</v>
      </c>
      <c r="K302" s="26">
        <v>-209028</v>
      </c>
      <c r="L302" s="26">
        <v>-447572</v>
      </c>
      <c r="M302" s="26">
        <v>-240960</v>
      </c>
      <c r="N302" s="26">
        <v>1523560</v>
      </c>
      <c r="O302" s="26">
        <f t="shared" si="78"/>
        <v>0</v>
      </c>
    </row>
    <row r="303" spans="1:15" s="25" customFormat="1" hidden="1" outlineLevel="2" x14ac:dyDescent="0.25">
      <c r="A303" s="27" t="s">
        <v>25</v>
      </c>
      <c r="B303" s="28" t="s">
        <v>39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>
        <v>3026</v>
      </c>
      <c r="N303" s="26">
        <v>-3026</v>
      </c>
      <c r="O303" s="26">
        <f t="shared" si="78"/>
        <v>0</v>
      </c>
    </row>
    <row r="304" spans="1:15" s="25" customFormat="1" hidden="1" outlineLevel="2" x14ac:dyDescent="0.25">
      <c r="A304" s="6" t="s">
        <v>6</v>
      </c>
      <c r="C304" s="8">
        <f>SUM(C297:C303)</f>
        <v>-6000</v>
      </c>
      <c r="D304" s="8">
        <f t="shared" ref="D304:O304" si="79">SUM(D297:D303)</f>
        <v>-7000</v>
      </c>
      <c r="E304" s="8">
        <f t="shared" si="79"/>
        <v>-6000</v>
      </c>
      <c r="F304" s="8">
        <f t="shared" si="79"/>
        <v>-7000</v>
      </c>
      <c r="G304" s="8">
        <f t="shared" si="79"/>
        <v>-7813</v>
      </c>
      <c r="H304" s="8">
        <f t="shared" si="79"/>
        <v>-7618</v>
      </c>
      <c r="I304" s="8">
        <f t="shared" si="79"/>
        <v>-342753</v>
      </c>
      <c r="J304" s="8">
        <f t="shared" si="79"/>
        <v>-302062</v>
      </c>
      <c r="K304" s="8">
        <f t="shared" si="79"/>
        <v>-294932</v>
      </c>
      <c r="L304" s="8">
        <f t="shared" si="79"/>
        <v>-469167</v>
      </c>
      <c r="M304" s="8">
        <f t="shared" si="79"/>
        <v>-44564</v>
      </c>
      <c r="N304" s="8">
        <f t="shared" si="79"/>
        <v>1960909</v>
      </c>
      <c r="O304" s="8">
        <f t="shared" si="79"/>
        <v>466000</v>
      </c>
    </row>
    <row r="305" spans="1:17" s="25" customFormat="1" ht="15.75" hidden="1" outlineLevel="1" collapsed="1" thickBot="1" x14ac:dyDescent="0.3">
      <c r="A305" s="20" t="s">
        <v>7</v>
      </c>
      <c r="C305" s="9">
        <f t="shared" ref="C305:O305" si="80">C304+C295</f>
        <v>-6000</v>
      </c>
      <c r="D305" s="9">
        <f t="shared" si="80"/>
        <v>-7000</v>
      </c>
      <c r="E305" s="9">
        <f t="shared" si="80"/>
        <v>-6000</v>
      </c>
      <c r="F305" s="9">
        <f t="shared" si="80"/>
        <v>-7000</v>
      </c>
      <c r="G305" s="9">
        <f t="shared" si="80"/>
        <v>-7813</v>
      </c>
      <c r="H305" s="9">
        <f t="shared" si="80"/>
        <v>-7618</v>
      </c>
      <c r="I305" s="9">
        <f t="shared" si="80"/>
        <v>-342753</v>
      </c>
      <c r="J305" s="9">
        <f t="shared" si="80"/>
        <v>-301472</v>
      </c>
      <c r="K305" s="9">
        <f t="shared" si="80"/>
        <v>-297110</v>
      </c>
      <c r="L305" s="9">
        <f t="shared" si="80"/>
        <v>-474241</v>
      </c>
      <c r="M305" s="9">
        <f t="shared" si="80"/>
        <v>138110</v>
      </c>
      <c r="N305" s="9">
        <f t="shared" si="80"/>
        <v>1784897</v>
      </c>
      <c r="O305" s="9">
        <f t="shared" si="80"/>
        <v>466000</v>
      </c>
      <c r="P305" s="24" t="b">
        <f>SUM(C305:N305)=O305</f>
        <v>1</v>
      </c>
      <c r="Q305" s="13">
        <v>-1</v>
      </c>
    </row>
    <row r="306" spans="1:17" s="25" customFormat="1" ht="24" hidden="1" customHeight="1" outlineLevel="1" thickTop="1" x14ac:dyDescent="0.25">
      <c r="A306" s="25" t="s">
        <v>106</v>
      </c>
    </row>
    <row r="307" spans="1:17" s="25" customFormat="1" hidden="1" outlineLevel="2" x14ac:dyDescent="0.25">
      <c r="A307" s="16" t="s">
        <v>0</v>
      </c>
      <c r="B307" s="16" t="s">
        <v>1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8" t="s">
        <v>2</v>
      </c>
    </row>
    <row r="308" spans="1:17" s="25" customFormat="1" ht="24" hidden="1" customHeight="1" outlineLevel="2" x14ac:dyDescent="0.25">
      <c r="A308" s="19" t="s">
        <v>4</v>
      </c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</row>
    <row r="309" spans="1:17" s="25" customFormat="1" hidden="1" outlineLevel="2" x14ac:dyDescent="0.25">
      <c r="A309" s="27" t="s">
        <v>8</v>
      </c>
      <c r="B309" s="25" t="s">
        <v>39</v>
      </c>
      <c r="C309" s="26"/>
      <c r="D309" s="26"/>
      <c r="E309" s="26"/>
      <c r="F309" s="13"/>
      <c r="G309" s="13"/>
      <c r="H309" s="13"/>
      <c r="I309" s="13"/>
      <c r="J309" s="13"/>
      <c r="K309" s="13"/>
      <c r="L309" s="13"/>
      <c r="M309" s="13"/>
      <c r="N309" s="13"/>
      <c r="O309" s="26">
        <f>SUM(C309:N309)</f>
        <v>0</v>
      </c>
    </row>
    <row r="310" spans="1:17" s="25" customFormat="1" hidden="1" outlineLevel="2" x14ac:dyDescent="0.25">
      <c r="A310" s="27" t="s">
        <v>9</v>
      </c>
      <c r="B310" s="25" t="s">
        <v>39</v>
      </c>
      <c r="C310" s="26"/>
      <c r="D310" s="26"/>
      <c r="E310" s="26"/>
      <c r="F310" s="13"/>
      <c r="G310" s="13"/>
      <c r="H310" s="13"/>
      <c r="I310" s="13"/>
      <c r="J310" s="13"/>
      <c r="K310" s="13"/>
      <c r="L310" s="13"/>
      <c r="M310" s="13"/>
      <c r="N310" s="13"/>
      <c r="O310" s="26">
        <f t="shared" ref="O310:O316" si="81">SUM(C310:N310)</f>
        <v>0</v>
      </c>
    </row>
    <row r="311" spans="1:17" s="25" customFormat="1" hidden="1" outlineLevel="2" x14ac:dyDescent="0.25">
      <c r="A311" s="27" t="s">
        <v>10</v>
      </c>
      <c r="B311" s="25" t="s">
        <v>39</v>
      </c>
      <c r="C311" s="26"/>
      <c r="D311" s="26"/>
      <c r="E311" s="26"/>
      <c r="F311" s="13"/>
      <c r="G311" s="13"/>
      <c r="H311" s="13"/>
      <c r="I311" s="13"/>
      <c r="J311" s="13"/>
      <c r="K311" s="13"/>
      <c r="L311" s="13"/>
      <c r="M311" s="13"/>
      <c r="N311" s="13"/>
      <c r="O311" s="26">
        <f t="shared" si="81"/>
        <v>0</v>
      </c>
    </row>
    <row r="312" spans="1:17" s="25" customFormat="1" hidden="1" outlineLevel="2" x14ac:dyDescent="0.25">
      <c r="A312" s="27" t="s">
        <v>11</v>
      </c>
      <c r="B312" s="25" t="s">
        <v>39</v>
      </c>
      <c r="C312" s="26"/>
      <c r="D312" s="26"/>
      <c r="E312" s="26"/>
      <c r="F312" s="13"/>
      <c r="G312" s="13"/>
      <c r="H312" s="13"/>
      <c r="I312" s="13"/>
      <c r="J312" s="13"/>
      <c r="K312" s="13"/>
      <c r="L312" s="13"/>
      <c r="M312" s="13"/>
      <c r="N312" s="13"/>
      <c r="O312" s="26">
        <f t="shared" si="81"/>
        <v>0</v>
      </c>
    </row>
    <row r="313" spans="1:17" s="25" customFormat="1" hidden="1" outlineLevel="2" x14ac:dyDescent="0.25">
      <c r="A313" s="27" t="s">
        <v>12</v>
      </c>
      <c r="B313" s="25" t="s">
        <v>39</v>
      </c>
      <c r="C313" s="26"/>
      <c r="D313" s="26"/>
      <c r="E313" s="26"/>
      <c r="F313" s="13"/>
      <c r="G313" s="13"/>
      <c r="H313" s="13"/>
      <c r="I313" s="13"/>
      <c r="J313" s="13"/>
      <c r="K313" s="13"/>
      <c r="L313" s="13"/>
      <c r="M313" s="13"/>
      <c r="N313" s="13"/>
      <c r="O313" s="26">
        <f t="shared" ref="O313" si="82">SUM(C313:N313)</f>
        <v>0</v>
      </c>
    </row>
    <row r="314" spans="1:17" s="25" customFormat="1" hidden="1" outlineLevel="2" x14ac:dyDescent="0.25">
      <c r="A314" s="27" t="s">
        <v>24</v>
      </c>
      <c r="B314" s="25" t="s">
        <v>39</v>
      </c>
      <c r="C314" s="26"/>
      <c r="D314" s="26"/>
      <c r="E314" s="26"/>
      <c r="F314" s="13"/>
      <c r="G314" s="13"/>
      <c r="H314" s="13"/>
      <c r="I314" s="13"/>
      <c r="J314" s="13"/>
      <c r="K314" s="13"/>
      <c r="L314" s="13"/>
      <c r="M314" s="13"/>
      <c r="N314" s="13"/>
      <c r="O314" s="26">
        <f t="shared" si="81"/>
        <v>0</v>
      </c>
    </row>
    <row r="315" spans="1:17" s="25" customFormat="1" hidden="1" outlineLevel="2" x14ac:dyDescent="0.25">
      <c r="A315" s="27" t="s">
        <v>14</v>
      </c>
      <c r="B315" s="25" t="s">
        <v>39</v>
      </c>
      <c r="C315" s="26"/>
      <c r="D315" s="26"/>
      <c r="E315" s="26"/>
      <c r="F315" s="13"/>
      <c r="G315" s="13"/>
      <c r="H315" s="13"/>
      <c r="I315" s="13"/>
      <c r="J315" s="13"/>
      <c r="K315" s="13"/>
      <c r="L315" s="13"/>
      <c r="M315" s="13"/>
      <c r="N315" s="13"/>
      <c r="O315" s="26">
        <f t="shared" si="81"/>
        <v>0</v>
      </c>
    </row>
    <row r="316" spans="1:17" s="25" customFormat="1" hidden="1" outlineLevel="2" x14ac:dyDescent="0.25">
      <c r="A316" s="27" t="s">
        <v>31</v>
      </c>
      <c r="B316" s="25" t="s">
        <v>39</v>
      </c>
      <c r="C316" s="26"/>
      <c r="D316" s="26"/>
      <c r="E316" s="26"/>
      <c r="F316" s="13"/>
      <c r="G316" s="13"/>
      <c r="H316" s="13"/>
      <c r="I316" s="13"/>
      <c r="J316" s="13"/>
      <c r="K316" s="13"/>
      <c r="L316" s="13"/>
      <c r="M316" s="13"/>
      <c r="N316" s="13"/>
      <c r="O316" s="26">
        <f t="shared" si="81"/>
        <v>0</v>
      </c>
    </row>
    <row r="317" spans="1:17" s="25" customFormat="1" hidden="1" outlineLevel="2" x14ac:dyDescent="0.25">
      <c r="A317" s="6" t="s">
        <v>3</v>
      </c>
      <c r="C317" s="8">
        <f t="shared" ref="C317:O317" si="83">SUM(C309:C316)</f>
        <v>0</v>
      </c>
      <c r="D317" s="8">
        <f t="shared" si="83"/>
        <v>0</v>
      </c>
      <c r="E317" s="8">
        <f t="shared" si="83"/>
        <v>0</v>
      </c>
      <c r="F317" s="8">
        <f t="shared" si="83"/>
        <v>0</v>
      </c>
      <c r="G317" s="8">
        <f t="shared" si="83"/>
        <v>0</v>
      </c>
      <c r="H317" s="8">
        <f t="shared" si="83"/>
        <v>0</v>
      </c>
      <c r="I317" s="8">
        <f t="shared" si="83"/>
        <v>0</v>
      </c>
      <c r="J317" s="8">
        <f t="shared" si="83"/>
        <v>0</v>
      </c>
      <c r="K317" s="8">
        <f t="shared" si="83"/>
        <v>0</v>
      </c>
      <c r="L317" s="8">
        <f t="shared" si="83"/>
        <v>0</v>
      </c>
      <c r="M317" s="8">
        <f t="shared" si="83"/>
        <v>0</v>
      </c>
      <c r="N317" s="8">
        <f t="shared" si="83"/>
        <v>0</v>
      </c>
      <c r="O317" s="8">
        <f t="shared" si="83"/>
        <v>0</v>
      </c>
    </row>
    <row r="318" spans="1:17" s="25" customFormat="1" ht="24" hidden="1" customHeight="1" outlineLevel="2" x14ac:dyDescent="0.25">
      <c r="A318" s="19" t="s">
        <v>5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</row>
    <row r="319" spans="1:17" s="25" customFormat="1" hidden="1" outlineLevel="2" x14ac:dyDescent="0.25">
      <c r="A319" s="27" t="s">
        <v>15</v>
      </c>
      <c r="B319" s="25" t="s">
        <v>39</v>
      </c>
      <c r="C319" s="26"/>
      <c r="D319" s="26"/>
      <c r="E319" s="26"/>
      <c r="F319" s="13"/>
      <c r="G319" s="13"/>
      <c r="H319" s="13"/>
      <c r="I319" s="13"/>
      <c r="J319" s="13"/>
      <c r="K319" s="13"/>
      <c r="L319" s="13"/>
      <c r="M319" s="13"/>
      <c r="N319" s="13"/>
      <c r="O319" s="26">
        <f t="shared" ref="O319:O329" si="84">SUM(C319:N319)</f>
        <v>0</v>
      </c>
    </row>
    <row r="320" spans="1:17" s="25" customFormat="1" hidden="1" outlineLevel="2" x14ac:dyDescent="0.25">
      <c r="A320" s="27" t="s">
        <v>15</v>
      </c>
      <c r="B320" s="25" t="s">
        <v>39</v>
      </c>
      <c r="C320" s="26"/>
      <c r="D320" s="26"/>
      <c r="E320" s="26"/>
      <c r="F320" s="13"/>
      <c r="G320" s="13"/>
      <c r="H320" s="13"/>
      <c r="I320" s="13"/>
      <c r="J320" s="13"/>
      <c r="K320" s="13"/>
      <c r="L320" s="13"/>
      <c r="M320" s="13"/>
      <c r="N320" s="13"/>
      <c r="O320" s="26">
        <f t="shared" si="84"/>
        <v>0</v>
      </c>
    </row>
    <row r="321" spans="1:17" s="25" customFormat="1" hidden="1" outlineLevel="2" x14ac:dyDescent="0.25">
      <c r="A321" s="27" t="s">
        <v>16</v>
      </c>
      <c r="B321" s="25" t="s">
        <v>39</v>
      </c>
      <c r="C321" s="26"/>
      <c r="D321" s="26"/>
      <c r="E321" s="26"/>
      <c r="F321" s="13"/>
      <c r="G321" s="13"/>
      <c r="H321" s="13"/>
      <c r="I321" s="13"/>
      <c r="J321" s="13"/>
      <c r="K321" s="13"/>
      <c r="L321" s="13"/>
      <c r="M321" s="13"/>
      <c r="N321" s="13"/>
      <c r="O321" s="26">
        <f t="shared" si="84"/>
        <v>0</v>
      </c>
    </row>
    <row r="322" spans="1:17" s="25" customFormat="1" hidden="1" outlineLevel="2" x14ac:dyDescent="0.25">
      <c r="A322" s="27" t="s">
        <v>17</v>
      </c>
      <c r="B322" s="25" t="s">
        <v>39</v>
      </c>
      <c r="C322" s="26"/>
      <c r="D322" s="26"/>
      <c r="E322" s="26"/>
      <c r="F322" s="13"/>
      <c r="G322" s="13"/>
      <c r="H322" s="13"/>
      <c r="I322" s="13"/>
      <c r="J322" s="13"/>
      <c r="K322" s="13"/>
      <c r="L322" s="13"/>
      <c r="M322" s="13"/>
      <c r="N322" s="13"/>
      <c r="O322" s="26">
        <f t="shared" si="84"/>
        <v>0</v>
      </c>
    </row>
    <row r="323" spans="1:17" s="25" customFormat="1" hidden="1" outlineLevel="2" x14ac:dyDescent="0.25">
      <c r="A323" s="27" t="s">
        <v>18</v>
      </c>
      <c r="B323" s="25" t="s">
        <v>39</v>
      </c>
      <c r="C323" s="26"/>
      <c r="D323" s="26"/>
      <c r="E323" s="26"/>
      <c r="F323" s="13"/>
      <c r="G323" s="13"/>
      <c r="H323" s="13"/>
      <c r="I323" s="13"/>
      <c r="J323" s="13"/>
      <c r="K323" s="13"/>
      <c r="L323" s="13"/>
      <c r="M323" s="13"/>
      <c r="N323" s="13"/>
      <c r="O323" s="26">
        <f t="shared" si="84"/>
        <v>0</v>
      </c>
    </row>
    <row r="324" spans="1:17" s="25" customFormat="1" hidden="1" outlineLevel="2" x14ac:dyDescent="0.25">
      <c r="A324" s="27" t="s">
        <v>87</v>
      </c>
      <c r="B324" s="25" t="s">
        <v>39</v>
      </c>
      <c r="C324" s="26"/>
      <c r="D324" s="26"/>
      <c r="E324" s="26"/>
      <c r="F324" s="13"/>
      <c r="G324" s="13"/>
      <c r="H324" s="13"/>
      <c r="I324" s="13"/>
      <c r="J324" s="13"/>
      <c r="K324" s="13"/>
      <c r="L324" s="13"/>
      <c r="M324" s="13"/>
      <c r="N324" s="13"/>
      <c r="O324" s="26">
        <f t="shared" ref="O324" si="85">SUM(C324:N324)</f>
        <v>0</v>
      </c>
    </row>
    <row r="325" spans="1:17" s="25" customFormat="1" hidden="1" outlineLevel="2" x14ac:dyDescent="0.25">
      <c r="A325" s="27" t="s">
        <v>25</v>
      </c>
      <c r="B325" s="25" t="s">
        <v>39</v>
      </c>
      <c r="C325" s="26"/>
      <c r="D325" s="26"/>
      <c r="E325" s="26"/>
      <c r="F325" s="13"/>
      <c r="G325" s="13"/>
      <c r="H325" s="13"/>
      <c r="I325" s="13"/>
      <c r="J325" s="13"/>
      <c r="K325" s="13"/>
      <c r="L325" s="13"/>
      <c r="M325" s="13"/>
      <c r="N325" s="13"/>
      <c r="O325" s="26">
        <f t="shared" si="84"/>
        <v>0</v>
      </c>
    </row>
    <row r="326" spans="1:17" s="25" customFormat="1" hidden="1" outlineLevel="2" x14ac:dyDescent="0.25">
      <c r="A326" s="27" t="s">
        <v>19</v>
      </c>
      <c r="B326" s="25" t="s">
        <v>39</v>
      </c>
      <c r="C326" s="26"/>
      <c r="D326" s="26"/>
      <c r="E326" s="26"/>
      <c r="F326" s="13"/>
      <c r="G326" s="13"/>
      <c r="H326" s="13"/>
      <c r="I326" s="13"/>
      <c r="J326" s="13"/>
      <c r="K326" s="13"/>
      <c r="L326" s="13"/>
      <c r="M326" s="13"/>
      <c r="N326" s="13"/>
      <c r="O326" s="26">
        <f t="shared" si="84"/>
        <v>0</v>
      </c>
    </row>
    <row r="327" spans="1:17" s="25" customFormat="1" hidden="1" outlineLevel="2" x14ac:dyDescent="0.25">
      <c r="A327" s="27" t="s">
        <v>21</v>
      </c>
      <c r="B327" s="25" t="s">
        <v>39</v>
      </c>
      <c r="C327" s="26"/>
      <c r="D327" s="26"/>
      <c r="E327" s="26"/>
      <c r="F327" s="13"/>
      <c r="G327" s="13"/>
      <c r="H327" s="13"/>
      <c r="I327" s="13"/>
      <c r="J327" s="13"/>
      <c r="K327" s="13"/>
      <c r="L327" s="13"/>
      <c r="M327" s="13"/>
      <c r="N327" s="13"/>
      <c r="O327" s="26">
        <f t="shared" si="84"/>
        <v>0</v>
      </c>
    </row>
    <row r="328" spans="1:17" s="25" customFormat="1" hidden="1" outlineLevel="2" x14ac:dyDescent="0.25">
      <c r="A328" s="27" t="s">
        <v>22</v>
      </c>
      <c r="B328" s="25" t="s">
        <v>39</v>
      </c>
      <c r="C328" s="26"/>
      <c r="D328" s="26"/>
      <c r="E328" s="26"/>
      <c r="F328" s="13"/>
      <c r="G328" s="13"/>
      <c r="H328" s="13"/>
      <c r="I328" s="13"/>
      <c r="J328" s="13"/>
      <c r="K328" s="13"/>
      <c r="L328" s="13"/>
      <c r="M328" s="13"/>
      <c r="N328" s="13"/>
      <c r="O328" s="26">
        <f t="shared" si="84"/>
        <v>0</v>
      </c>
    </row>
    <row r="329" spans="1:17" s="25" customFormat="1" hidden="1" outlineLevel="2" x14ac:dyDescent="0.25">
      <c r="A329" s="27" t="s">
        <v>46</v>
      </c>
      <c r="B329" s="25" t="s">
        <v>39</v>
      </c>
      <c r="C329" s="26"/>
      <c r="D329" s="26"/>
      <c r="E329" s="26"/>
      <c r="F329" s="13"/>
      <c r="G329" s="13"/>
      <c r="H329" s="13"/>
      <c r="I329" s="13"/>
      <c r="J329" s="13"/>
      <c r="K329" s="13"/>
      <c r="L329" s="13"/>
      <c r="M329" s="13"/>
      <c r="N329" s="13"/>
      <c r="O329" s="26">
        <f t="shared" si="84"/>
        <v>0</v>
      </c>
    </row>
    <row r="330" spans="1:17" s="25" customFormat="1" hidden="1" outlineLevel="2" x14ac:dyDescent="0.25">
      <c r="A330" s="6" t="s">
        <v>6</v>
      </c>
      <c r="C330" s="8">
        <f t="shared" ref="C330:O330" si="86">SUM(C319:C329)</f>
        <v>0</v>
      </c>
      <c r="D330" s="8">
        <f t="shared" si="86"/>
        <v>0</v>
      </c>
      <c r="E330" s="8">
        <f t="shared" si="86"/>
        <v>0</v>
      </c>
      <c r="F330" s="8">
        <f t="shared" si="86"/>
        <v>0</v>
      </c>
      <c r="G330" s="8">
        <f t="shared" si="86"/>
        <v>0</v>
      </c>
      <c r="H330" s="8">
        <f t="shared" si="86"/>
        <v>0</v>
      </c>
      <c r="I330" s="8">
        <f t="shared" si="86"/>
        <v>0</v>
      </c>
      <c r="J330" s="8">
        <f t="shared" si="86"/>
        <v>0</v>
      </c>
      <c r="K330" s="8">
        <f t="shared" si="86"/>
        <v>0</v>
      </c>
      <c r="L330" s="8">
        <f t="shared" si="86"/>
        <v>0</v>
      </c>
      <c r="M330" s="8">
        <f t="shared" si="86"/>
        <v>0</v>
      </c>
      <c r="N330" s="8">
        <f t="shared" si="86"/>
        <v>0</v>
      </c>
      <c r="O330" s="8">
        <f t="shared" si="86"/>
        <v>0</v>
      </c>
    </row>
    <row r="331" spans="1:17" s="25" customFormat="1" ht="15.75" hidden="1" outlineLevel="1" collapsed="1" thickBot="1" x14ac:dyDescent="0.3">
      <c r="A331" s="20" t="s">
        <v>7</v>
      </c>
      <c r="C331" s="9">
        <f t="shared" ref="C331:O331" si="87">C330+C317</f>
        <v>0</v>
      </c>
      <c r="D331" s="9">
        <f t="shared" si="87"/>
        <v>0</v>
      </c>
      <c r="E331" s="9">
        <f t="shared" si="87"/>
        <v>0</v>
      </c>
      <c r="F331" s="9">
        <f t="shared" si="87"/>
        <v>0</v>
      </c>
      <c r="G331" s="9">
        <f t="shared" si="87"/>
        <v>0</v>
      </c>
      <c r="H331" s="9">
        <f t="shared" si="87"/>
        <v>0</v>
      </c>
      <c r="I331" s="9">
        <f t="shared" si="87"/>
        <v>0</v>
      </c>
      <c r="J331" s="9">
        <f t="shared" si="87"/>
        <v>0</v>
      </c>
      <c r="K331" s="9">
        <f t="shared" si="87"/>
        <v>0</v>
      </c>
      <c r="L331" s="9">
        <f t="shared" si="87"/>
        <v>0</v>
      </c>
      <c r="M331" s="9">
        <f t="shared" si="87"/>
        <v>0</v>
      </c>
      <c r="N331" s="9">
        <f t="shared" si="87"/>
        <v>0</v>
      </c>
      <c r="O331" s="9">
        <f t="shared" si="87"/>
        <v>0</v>
      </c>
      <c r="P331" s="24" t="b">
        <f>SUM(C331:N331)=O331</f>
        <v>1</v>
      </c>
      <c r="Q331" s="13">
        <v>-1</v>
      </c>
    </row>
    <row r="332" spans="1:17" s="25" customFormat="1" ht="24" hidden="1" customHeight="1" outlineLevel="1" thickTop="1" x14ac:dyDescent="0.25">
      <c r="A332" s="25" t="s">
        <v>107</v>
      </c>
    </row>
    <row r="333" spans="1:17" s="25" customFormat="1" hidden="1" outlineLevel="2" x14ac:dyDescent="0.25">
      <c r="A333" s="16" t="s">
        <v>0</v>
      </c>
      <c r="B333" s="16" t="s">
        <v>1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8" t="s">
        <v>2</v>
      </c>
    </row>
    <row r="334" spans="1:17" s="25" customFormat="1" ht="24" hidden="1" customHeight="1" outlineLevel="2" x14ac:dyDescent="0.25">
      <c r="A334" s="19" t="s">
        <v>4</v>
      </c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</row>
    <row r="335" spans="1:17" s="25" customFormat="1" hidden="1" outlineLevel="2" x14ac:dyDescent="0.25">
      <c r="A335" s="27" t="s">
        <v>8</v>
      </c>
      <c r="B335" s="25" t="s">
        <v>39</v>
      </c>
      <c r="C335" s="26"/>
      <c r="D335" s="13"/>
      <c r="E335" s="13"/>
      <c r="F335" s="26"/>
      <c r="G335" s="26"/>
      <c r="H335" s="26"/>
      <c r="I335" s="26"/>
      <c r="J335" s="26"/>
      <c r="K335" s="26"/>
      <c r="L335" s="26"/>
      <c r="M335" s="26"/>
      <c r="N335" s="26"/>
      <c r="O335" s="26">
        <f>SUM(C335:N335)</f>
        <v>0</v>
      </c>
    </row>
    <row r="336" spans="1:17" s="25" customFormat="1" hidden="1" outlineLevel="2" x14ac:dyDescent="0.25">
      <c r="A336" s="27" t="s">
        <v>9</v>
      </c>
      <c r="B336" s="25" t="s">
        <v>39</v>
      </c>
      <c r="C336" s="26"/>
      <c r="D336" s="13"/>
      <c r="E336" s="13"/>
      <c r="F336" s="26"/>
      <c r="G336" s="26"/>
      <c r="H336" s="26"/>
      <c r="I336" s="26"/>
      <c r="J336" s="26"/>
      <c r="K336" s="26"/>
      <c r="L336" s="26"/>
      <c r="M336" s="26"/>
      <c r="N336" s="26"/>
      <c r="O336" s="26">
        <f t="shared" ref="O336:O343" si="88">SUM(C336:N336)</f>
        <v>0</v>
      </c>
    </row>
    <row r="337" spans="1:17" s="25" customFormat="1" hidden="1" outlineLevel="2" x14ac:dyDescent="0.25">
      <c r="A337" s="27" t="s">
        <v>10</v>
      </c>
      <c r="B337" s="25" t="s">
        <v>39</v>
      </c>
      <c r="C337" s="26"/>
      <c r="D337" s="13"/>
      <c r="E337" s="13"/>
      <c r="F337" s="26"/>
      <c r="G337" s="26"/>
      <c r="H337" s="26"/>
      <c r="I337" s="26"/>
      <c r="J337" s="26"/>
      <c r="K337" s="26"/>
      <c r="L337" s="26"/>
      <c r="M337" s="26"/>
      <c r="N337" s="26"/>
      <c r="O337" s="26">
        <f t="shared" si="88"/>
        <v>0</v>
      </c>
    </row>
    <row r="338" spans="1:17" s="25" customFormat="1" hidden="1" outlineLevel="2" x14ac:dyDescent="0.25">
      <c r="A338" s="27" t="s">
        <v>11</v>
      </c>
      <c r="B338" s="25" t="s">
        <v>39</v>
      </c>
      <c r="C338" s="26"/>
      <c r="D338" s="13"/>
      <c r="E338" s="13"/>
      <c r="F338" s="26"/>
      <c r="G338" s="26"/>
      <c r="H338" s="26"/>
      <c r="I338" s="26"/>
      <c r="J338" s="26"/>
      <c r="K338" s="26"/>
      <c r="L338" s="26"/>
      <c r="M338" s="26"/>
      <c r="N338" s="26"/>
      <c r="O338" s="26">
        <f t="shared" si="88"/>
        <v>0</v>
      </c>
    </row>
    <row r="339" spans="1:17" s="25" customFormat="1" hidden="1" outlineLevel="2" x14ac:dyDescent="0.25">
      <c r="A339" s="27" t="s">
        <v>12</v>
      </c>
      <c r="B339" s="25" t="s">
        <v>39</v>
      </c>
      <c r="C339" s="26"/>
      <c r="D339" s="13"/>
      <c r="E339" s="13"/>
      <c r="F339" s="26"/>
      <c r="G339" s="26"/>
      <c r="H339" s="26"/>
      <c r="I339" s="26"/>
      <c r="J339" s="26"/>
      <c r="K339" s="26"/>
      <c r="L339" s="26"/>
      <c r="M339" s="26"/>
      <c r="N339" s="26"/>
      <c r="O339" s="26">
        <f t="shared" si="88"/>
        <v>0</v>
      </c>
    </row>
    <row r="340" spans="1:17" s="25" customFormat="1" hidden="1" outlineLevel="2" x14ac:dyDescent="0.25">
      <c r="A340" s="27" t="s">
        <v>24</v>
      </c>
      <c r="B340" s="25" t="s">
        <v>39</v>
      </c>
      <c r="C340" s="26"/>
      <c r="D340" s="13"/>
      <c r="E340" s="13"/>
      <c r="F340" s="26"/>
      <c r="G340" s="26"/>
      <c r="H340" s="26"/>
      <c r="I340" s="26"/>
      <c r="J340" s="26"/>
      <c r="K340" s="26"/>
      <c r="L340" s="26"/>
      <c r="M340" s="26"/>
      <c r="N340" s="26"/>
      <c r="O340" s="26">
        <f t="shared" si="88"/>
        <v>0</v>
      </c>
    </row>
    <row r="341" spans="1:17" s="25" customFormat="1" hidden="1" outlineLevel="2" x14ac:dyDescent="0.25">
      <c r="A341" s="27" t="s">
        <v>14</v>
      </c>
      <c r="B341" s="25" t="s">
        <v>39</v>
      </c>
      <c r="C341" s="26"/>
      <c r="D341" s="13"/>
      <c r="E341" s="13"/>
      <c r="F341" s="26"/>
      <c r="G341" s="26"/>
      <c r="H341" s="26"/>
      <c r="I341" s="26"/>
      <c r="J341" s="26"/>
      <c r="K341" s="26"/>
      <c r="L341" s="26"/>
      <c r="M341" s="26"/>
      <c r="N341" s="26"/>
      <c r="O341" s="26">
        <f t="shared" si="88"/>
        <v>0</v>
      </c>
    </row>
    <row r="342" spans="1:17" s="25" customFormat="1" hidden="1" outlineLevel="2" x14ac:dyDescent="0.25">
      <c r="A342" s="27" t="s">
        <v>45</v>
      </c>
      <c r="B342" s="25" t="s">
        <v>40</v>
      </c>
      <c r="C342" s="26"/>
      <c r="D342" s="13"/>
      <c r="E342" s="13"/>
      <c r="F342" s="26"/>
      <c r="G342" s="26"/>
      <c r="H342" s="26"/>
      <c r="I342" s="26"/>
      <c r="J342" s="26"/>
      <c r="K342" s="26"/>
      <c r="L342" s="26"/>
      <c r="M342" s="26"/>
      <c r="N342" s="26"/>
      <c r="O342" s="26">
        <f t="shared" si="88"/>
        <v>0</v>
      </c>
    </row>
    <row r="343" spans="1:17" s="25" customFormat="1" hidden="1" outlineLevel="2" x14ac:dyDescent="0.25">
      <c r="A343" s="27" t="s">
        <v>45</v>
      </c>
      <c r="B343" s="25" t="s">
        <v>39</v>
      </c>
      <c r="C343" s="26"/>
      <c r="D343" s="13"/>
      <c r="E343" s="13"/>
      <c r="F343" s="26"/>
      <c r="G343" s="26"/>
      <c r="H343" s="26"/>
      <c r="I343" s="26"/>
      <c r="J343" s="26"/>
      <c r="K343" s="26"/>
      <c r="L343" s="26"/>
      <c r="M343" s="26"/>
      <c r="N343" s="26"/>
      <c r="O343" s="26">
        <f t="shared" si="88"/>
        <v>0</v>
      </c>
    </row>
    <row r="344" spans="1:17" s="25" customFormat="1" hidden="1" outlineLevel="2" x14ac:dyDescent="0.25">
      <c r="A344" s="6" t="s">
        <v>3</v>
      </c>
      <c r="C344" s="8">
        <f t="shared" ref="C344:O344" si="89">SUM(C335:C343)</f>
        <v>0</v>
      </c>
      <c r="D344" s="8">
        <f t="shared" si="89"/>
        <v>0</v>
      </c>
      <c r="E344" s="8">
        <f t="shared" si="89"/>
        <v>0</v>
      </c>
      <c r="F344" s="8">
        <f t="shared" si="89"/>
        <v>0</v>
      </c>
      <c r="G344" s="8">
        <f t="shared" si="89"/>
        <v>0</v>
      </c>
      <c r="H344" s="8">
        <f t="shared" si="89"/>
        <v>0</v>
      </c>
      <c r="I344" s="8">
        <f t="shared" si="89"/>
        <v>0</v>
      </c>
      <c r="J344" s="8">
        <f t="shared" si="89"/>
        <v>0</v>
      </c>
      <c r="K344" s="8">
        <f t="shared" si="89"/>
        <v>0</v>
      </c>
      <c r="L344" s="8">
        <f t="shared" si="89"/>
        <v>0</v>
      </c>
      <c r="M344" s="8">
        <f t="shared" si="89"/>
        <v>0</v>
      </c>
      <c r="N344" s="8">
        <f t="shared" si="89"/>
        <v>0</v>
      </c>
      <c r="O344" s="8">
        <f t="shared" si="89"/>
        <v>0</v>
      </c>
      <c r="P344" s="24" t="b">
        <f>SUM(C344:N344)=O344</f>
        <v>1</v>
      </c>
      <c r="Q344" s="13">
        <v>-1</v>
      </c>
    </row>
    <row r="345" spans="1:17" s="25" customFormat="1" ht="24" hidden="1" customHeight="1" outlineLevel="2" x14ac:dyDescent="0.25">
      <c r="A345" s="19" t="s">
        <v>5</v>
      </c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</row>
    <row r="346" spans="1:17" s="25" customFormat="1" hidden="1" outlineLevel="2" x14ac:dyDescent="0.25">
      <c r="A346" s="27" t="s">
        <v>15</v>
      </c>
      <c r="B346" s="25" t="s">
        <v>39</v>
      </c>
      <c r="C346" s="26"/>
      <c r="D346" s="13"/>
      <c r="E346" s="13"/>
      <c r="F346" s="26"/>
      <c r="O346" s="26">
        <f t="shared" ref="O346:O359" si="90">SUM(C346:N346)</f>
        <v>0</v>
      </c>
    </row>
    <row r="347" spans="1:17" s="25" customFormat="1" hidden="1" outlineLevel="2" x14ac:dyDescent="0.25">
      <c r="A347" s="27" t="s">
        <v>15</v>
      </c>
      <c r="B347" s="25" t="s">
        <v>39</v>
      </c>
      <c r="C347" s="26"/>
      <c r="D347" s="13"/>
      <c r="E347" s="13"/>
      <c r="F347" s="26"/>
      <c r="O347" s="26">
        <f t="shared" si="90"/>
        <v>0</v>
      </c>
    </row>
    <row r="348" spans="1:17" s="25" customFormat="1" hidden="1" outlineLevel="2" x14ac:dyDescent="0.25">
      <c r="A348" s="27" t="s">
        <v>16</v>
      </c>
      <c r="B348" s="25" t="s">
        <v>39</v>
      </c>
      <c r="C348" s="26"/>
      <c r="D348" s="13"/>
      <c r="E348" s="13"/>
      <c r="F348" s="26"/>
      <c r="O348" s="26">
        <f t="shared" si="90"/>
        <v>0</v>
      </c>
    </row>
    <row r="349" spans="1:17" s="25" customFormat="1" hidden="1" outlineLevel="2" x14ac:dyDescent="0.25">
      <c r="A349" s="27" t="s">
        <v>17</v>
      </c>
      <c r="B349" s="25" t="s">
        <v>39</v>
      </c>
      <c r="C349" s="26"/>
      <c r="D349" s="13"/>
      <c r="E349" s="13"/>
      <c r="F349" s="26"/>
      <c r="O349" s="26">
        <f t="shared" si="90"/>
        <v>0</v>
      </c>
    </row>
    <row r="350" spans="1:17" s="25" customFormat="1" hidden="1" outlineLevel="2" x14ac:dyDescent="0.25">
      <c r="A350" s="27" t="s">
        <v>23</v>
      </c>
      <c r="B350" s="25" t="s">
        <v>39</v>
      </c>
      <c r="C350" s="26"/>
      <c r="D350" s="13"/>
      <c r="E350" s="13"/>
      <c r="F350" s="26"/>
      <c r="O350" s="26">
        <f t="shared" si="90"/>
        <v>0</v>
      </c>
    </row>
    <row r="351" spans="1:17" s="25" customFormat="1" hidden="1" outlineLevel="2" x14ac:dyDescent="0.25">
      <c r="A351" s="27" t="s">
        <v>18</v>
      </c>
      <c r="B351" s="25" t="s">
        <v>39</v>
      </c>
      <c r="C351" s="26"/>
      <c r="D351" s="13"/>
      <c r="E351" s="13"/>
      <c r="F351" s="26"/>
      <c r="O351" s="26">
        <f t="shared" si="90"/>
        <v>0</v>
      </c>
    </row>
    <row r="352" spans="1:17" s="25" customFormat="1" hidden="1" outlineLevel="2" x14ac:dyDescent="0.25">
      <c r="A352" s="27" t="s">
        <v>25</v>
      </c>
      <c r="B352" s="25" t="s">
        <v>39</v>
      </c>
      <c r="C352" s="26"/>
      <c r="D352" s="13"/>
      <c r="E352" s="13"/>
      <c r="F352" s="26"/>
      <c r="O352" s="26">
        <f t="shared" si="90"/>
        <v>0</v>
      </c>
    </row>
    <row r="353" spans="1:17" s="25" customFormat="1" hidden="1" outlineLevel="2" x14ac:dyDescent="0.25">
      <c r="A353" s="27" t="s">
        <v>19</v>
      </c>
      <c r="B353" s="25" t="s">
        <v>39</v>
      </c>
      <c r="C353" s="26"/>
      <c r="D353" s="13"/>
      <c r="E353" s="13"/>
      <c r="F353" s="26"/>
      <c r="O353" s="26">
        <f t="shared" si="90"/>
        <v>0</v>
      </c>
    </row>
    <row r="354" spans="1:17" s="25" customFormat="1" hidden="1" outlineLevel="2" x14ac:dyDescent="0.25">
      <c r="A354" s="27" t="s">
        <v>21</v>
      </c>
      <c r="B354" s="25" t="s">
        <v>39</v>
      </c>
      <c r="C354" s="26"/>
      <c r="D354" s="13"/>
      <c r="E354" s="13"/>
      <c r="F354" s="26"/>
      <c r="O354" s="26">
        <f t="shared" si="90"/>
        <v>0</v>
      </c>
    </row>
    <row r="355" spans="1:17" s="25" customFormat="1" hidden="1" outlineLevel="2" x14ac:dyDescent="0.25">
      <c r="A355" s="27" t="s">
        <v>22</v>
      </c>
      <c r="B355" s="25" t="s">
        <v>39</v>
      </c>
      <c r="C355" s="26"/>
      <c r="D355" s="13"/>
      <c r="E355" s="13"/>
      <c r="F355" s="26"/>
      <c r="O355" s="26">
        <f t="shared" si="90"/>
        <v>0</v>
      </c>
    </row>
    <row r="356" spans="1:17" s="25" customFormat="1" hidden="1" outlineLevel="2" x14ac:dyDescent="0.25">
      <c r="A356" s="27" t="s">
        <v>20</v>
      </c>
      <c r="B356" s="25" t="s">
        <v>40</v>
      </c>
      <c r="C356" s="26"/>
      <c r="D356" s="13"/>
      <c r="E356" s="13"/>
      <c r="F356" s="26"/>
      <c r="O356" s="26">
        <f t="shared" si="90"/>
        <v>0</v>
      </c>
    </row>
    <row r="357" spans="1:17" s="25" customFormat="1" hidden="1" outlineLevel="2" x14ac:dyDescent="0.25">
      <c r="A357" s="27" t="s">
        <v>20</v>
      </c>
      <c r="B357" s="25" t="s">
        <v>39</v>
      </c>
      <c r="C357" s="26"/>
      <c r="D357" s="13"/>
      <c r="E357" s="13"/>
      <c r="F357" s="26"/>
      <c r="O357" s="26">
        <f t="shared" si="90"/>
        <v>0</v>
      </c>
    </row>
    <row r="358" spans="1:17" s="25" customFormat="1" hidden="1" outlineLevel="2" x14ac:dyDescent="0.25">
      <c r="A358" s="27" t="s">
        <v>46</v>
      </c>
      <c r="B358" s="25" t="s">
        <v>39</v>
      </c>
      <c r="C358" s="26"/>
      <c r="D358" s="13"/>
      <c r="E358" s="13"/>
      <c r="F358" s="26"/>
      <c r="O358" s="26">
        <f t="shared" si="90"/>
        <v>0</v>
      </c>
    </row>
    <row r="359" spans="1:17" s="25" customFormat="1" hidden="1" outlineLevel="2" x14ac:dyDescent="0.25">
      <c r="A359" s="27" t="s">
        <v>50</v>
      </c>
      <c r="B359" s="25" t="s">
        <v>40</v>
      </c>
      <c r="C359" s="26"/>
      <c r="D359" s="13"/>
      <c r="E359" s="13"/>
      <c r="F359" s="26"/>
      <c r="O359" s="26">
        <f t="shared" si="90"/>
        <v>0</v>
      </c>
    </row>
    <row r="360" spans="1:17" s="25" customFormat="1" hidden="1" outlineLevel="2" x14ac:dyDescent="0.25">
      <c r="A360" s="6" t="s">
        <v>6</v>
      </c>
      <c r="C360" s="8">
        <f t="shared" ref="C360:O360" si="91">SUM(C346:C359)</f>
        <v>0</v>
      </c>
      <c r="D360" s="8">
        <f t="shared" si="91"/>
        <v>0</v>
      </c>
      <c r="E360" s="8">
        <f t="shared" si="91"/>
        <v>0</v>
      </c>
      <c r="F360" s="8">
        <f t="shared" si="91"/>
        <v>0</v>
      </c>
      <c r="G360" s="8">
        <f t="shared" si="91"/>
        <v>0</v>
      </c>
      <c r="H360" s="8">
        <f t="shared" si="91"/>
        <v>0</v>
      </c>
      <c r="I360" s="8">
        <f t="shared" si="91"/>
        <v>0</v>
      </c>
      <c r="J360" s="8">
        <f t="shared" si="91"/>
        <v>0</v>
      </c>
      <c r="K360" s="8">
        <f t="shared" si="91"/>
        <v>0</v>
      </c>
      <c r="L360" s="8">
        <f t="shared" si="91"/>
        <v>0</v>
      </c>
      <c r="M360" s="8">
        <f t="shared" si="91"/>
        <v>0</v>
      </c>
      <c r="N360" s="8">
        <f t="shared" si="91"/>
        <v>0</v>
      </c>
      <c r="O360" s="8">
        <f t="shared" si="91"/>
        <v>0</v>
      </c>
      <c r="P360" s="24" t="b">
        <f>SUM(C360:N360)=O360</f>
        <v>1</v>
      </c>
    </row>
    <row r="361" spans="1:17" s="25" customFormat="1" ht="15.75" hidden="1" outlineLevel="1" collapsed="1" thickBot="1" x14ac:dyDescent="0.3">
      <c r="A361" s="20" t="s">
        <v>7</v>
      </c>
      <c r="C361" s="9">
        <f t="shared" ref="C361:O361" si="92">C360+C344</f>
        <v>0</v>
      </c>
      <c r="D361" s="9">
        <f t="shared" si="92"/>
        <v>0</v>
      </c>
      <c r="E361" s="9">
        <f t="shared" si="92"/>
        <v>0</v>
      </c>
      <c r="F361" s="9">
        <f t="shared" si="92"/>
        <v>0</v>
      </c>
      <c r="G361" s="9">
        <f t="shared" si="92"/>
        <v>0</v>
      </c>
      <c r="H361" s="9">
        <f t="shared" si="92"/>
        <v>0</v>
      </c>
      <c r="I361" s="9">
        <f t="shared" si="92"/>
        <v>0</v>
      </c>
      <c r="J361" s="9">
        <f t="shared" si="92"/>
        <v>0</v>
      </c>
      <c r="K361" s="9">
        <f t="shared" si="92"/>
        <v>0</v>
      </c>
      <c r="L361" s="9">
        <f t="shared" si="92"/>
        <v>0</v>
      </c>
      <c r="M361" s="9">
        <f t="shared" si="92"/>
        <v>0</v>
      </c>
      <c r="N361" s="9">
        <f t="shared" si="92"/>
        <v>0</v>
      </c>
      <c r="O361" s="9">
        <f t="shared" si="92"/>
        <v>0</v>
      </c>
      <c r="P361" s="24" t="b">
        <f>SUM(C361:N361)=O361</f>
        <v>1</v>
      </c>
      <c r="Q361" s="13">
        <v>-1</v>
      </c>
    </row>
    <row r="362" spans="1:17" s="25" customFormat="1" ht="24" hidden="1" customHeight="1" outlineLevel="1" thickTop="1" x14ac:dyDescent="0.25">
      <c r="A362" s="25" t="s">
        <v>108</v>
      </c>
    </row>
    <row r="363" spans="1:17" s="25" customFormat="1" hidden="1" outlineLevel="2" x14ac:dyDescent="0.25">
      <c r="A363" s="16" t="s">
        <v>0</v>
      </c>
      <c r="B363" s="16" t="s">
        <v>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8" t="s">
        <v>2</v>
      </c>
    </row>
    <row r="364" spans="1:17" s="25" customFormat="1" ht="24" hidden="1" customHeight="1" outlineLevel="2" x14ac:dyDescent="0.25">
      <c r="A364" s="19" t="s">
        <v>4</v>
      </c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</row>
    <row r="365" spans="1:17" s="25" customFormat="1" hidden="1" outlineLevel="2" x14ac:dyDescent="0.25">
      <c r="A365" s="27" t="s">
        <v>8</v>
      </c>
      <c r="B365" s="25" t="s">
        <v>39</v>
      </c>
      <c r="C365" s="26"/>
      <c r="D365" s="26"/>
      <c r="E365" s="13"/>
      <c r="F365" s="13"/>
      <c r="G365" s="26"/>
      <c r="H365" s="26"/>
      <c r="I365" s="26"/>
      <c r="J365" s="26"/>
      <c r="K365" s="26"/>
      <c r="L365" s="26"/>
      <c r="M365" s="26"/>
      <c r="N365" s="26"/>
      <c r="O365" s="26">
        <f>SUM(C365:N365)</f>
        <v>0</v>
      </c>
    </row>
    <row r="366" spans="1:17" s="25" customFormat="1" hidden="1" outlineLevel="2" x14ac:dyDescent="0.25">
      <c r="A366" s="27" t="s">
        <v>9</v>
      </c>
      <c r="B366" s="25" t="s">
        <v>39</v>
      </c>
      <c r="C366" s="26"/>
      <c r="D366" s="26"/>
      <c r="E366" s="13"/>
      <c r="F366" s="13"/>
      <c r="G366" s="26"/>
      <c r="H366" s="26"/>
      <c r="I366" s="26"/>
      <c r="J366" s="26"/>
      <c r="K366" s="26"/>
      <c r="L366" s="26"/>
      <c r="M366" s="26"/>
      <c r="N366" s="26"/>
      <c r="O366" s="26">
        <f t="shared" ref="O366:O371" si="93">SUM(C366:N366)</f>
        <v>0</v>
      </c>
    </row>
    <row r="367" spans="1:17" s="25" customFormat="1" hidden="1" outlineLevel="2" x14ac:dyDescent="0.25">
      <c r="A367" s="27" t="s">
        <v>10</v>
      </c>
      <c r="B367" s="25" t="s">
        <v>39</v>
      </c>
      <c r="C367" s="26"/>
      <c r="D367" s="26"/>
      <c r="E367" s="13"/>
      <c r="F367" s="13"/>
      <c r="G367" s="26"/>
      <c r="H367" s="26"/>
      <c r="I367" s="26"/>
      <c r="J367" s="26"/>
      <c r="K367" s="26"/>
      <c r="L367" s="26"/>
      <c r="M367" s="26"/>
      <c r="N367" s="26"/>
      <c r="O367" s="26">
        <f t="shared" si="93"/>
        <v>0</v>
      </c>
    </row>
    <row r="368" spans="1:17" s="25" customFormat="1" hidden="1" outlineLevel="2" x14ac:dyDescent="0.25">
      <c r="A368" s="27" t="s">
        <v>11</v>
      </c>
      <c r="B368" s="25" t="s">
        <v>39</v>
      </c>
      <c r="C368" s="26"/>
      <c r="D368" s="26"/>
      <c r="E368" s="13"/>
      <c r="F368" s="13"/>
      <c r="G368" s="26"/>
      <c r="H368" s="26"/>
      <c r="I368" s="26"/>
      <c r="J368" s="26"/>
      <c r="K368" s="26"/>
      <c r="L368" s="26"/>
      <c r="M368" s="26"/>
      <c r="N368" s="26"/>
      <c r="O368" s="26">
        <f t="shared" si="93"/>
        <v>0</v>
      </c>
    </row>
    <row r="369" spans="1:16" s="25" customFormat="1" hidden="1" outlineLevel="2" x14ac:dyDescent="0.25">
      <c r="A369" s="27" t="s">
        <v>12</v>
      </c>
      <c r="B369" s="25" t="s">
        <v>39</v>
      </c>
      <c r="C369" s="26"/>
      <c r="D369" s="26"/>
      <c r="E369" s="13"/>
      <c r="F369" s="13"/>
      <c r="G369" s="26"/>
      <c r="H369" s="26"/>
      <c r="I369" s="26"/>
      <c r="J369" s="26"/>
      <c r="K369" s="26"/>
      <c r="L369" s="26"/>
      <c r="M369" s="26"/>
      <c r="N369" s="26"/>
      <c r="O369" s="26">
        <f t="shared" si="93"/>
        <v>0</v>
      </c>
    </row>
    <row r="370" spans="1:16" s="25" customFormat="1" hidden="1" outlineLevel="2" x14ac:dyDescent="0.25">
      <c r="A370" s="27" t="s">
        <v>24</v>
      </c>
      <c r="B370" s="25" t="s">
        <v>39</v>
      </c>
      <c r="C370" s="26"/>
      <c r="D370" s="26"/>
      <c r="E370" s="13"/>
      <c r="F370" s="13"/>
      <c r="G370" s="26"/>
      <c r="H370" s="26"/>
      <c r="I370" s="26"/>
      <c r="J370" s="26"/>
      <c r="K370" s="26"/>
      <c r="L370" s="26"/>
      <c r="M370" s="26"/>
      <c r="N370" s="26"/>
      <c r="O370" s="26">
        <f t="shared" si="93"/>
        <v>0</v>
      </c>
    </row>
    <row r="371" spans="1:16" s="25" customFormat="1" hidden="1" outlineLevel="2" x14ac:dyDescent="0.25">
      <c r="A371" s="27" t="s">
        <v>14</v>
      </c>
      <c r="B371" s="25" t="s">
        <v>39</v>
      </c>
      <c r="C371" s="26"/>
      <c r="D371" s="26"/>
      <c r="E371" s="13"/>
      <c r="F371" s="13"/>
      <c r="G371" s="26"/>
      <c r="H371" s="26"/>
      <c r="I371" s="26"/>
      <c r="J371" s="26"/>
      <c r="K371" s="26"/>
      <c r="L371" s="26"/>
      <c r="M371" s="26"/>
      <c r="N371" s="26"/>
      <c r="O371" s="26">
        <f t="shared" si="93"/>
        <v>0</v>
      </c>
    </row>
    <row r="372" spans="1:16" s="25" customFormat="1" hidden="1" outlineLevel="2" x14ac:dyDescent="0.25">
      <c r="A372" s="6" t="s">
        <v>3</v>
      </c>
      <c r="C372" s="8">
        <f t="shared" ref="C372" si="94">SUM(C365:C371)</f>
        <v>0</v>
      </c>
      <c r="D372" s="8">
        <f t="shared" ref="D372" si="95">SUM(D365:D371)</f>
        <v>0</v>
      </c>
      <c r="E372" s="8">
        <f t="shared" ref="E372" si="96">SUM(E365:E371)</f>
        <v>0</v>
      </c>
      <c r="F372" s="8">
        <f t="shared" ref="F372" si="97">SUM(F365:F371)</f>
        <v>0</v>
      </c>
      <c r="G372" s="8">
        <f t="shared" ref="G372" si="98">SUM(G365:G371)</f>
        <v>0</v>
      </c>
      <c r="H372" s="8">
        <f t="shared" ref="H372" si="99">SUM(H365:H371)</f>
        <v>0</v>
      </c>
      <c r="I372" s="8">
        <f t="shared" ref="I372" si="100">SUM(I365:I371)</f>
        <v>0</v>
      </c>
      <c r="J372" s="8">
        <f t="shared" ref="J372" si="101">SUM(J365:J371)</f>
        <v>0</v>
      </c>
      <c r="K372" s="8">
        <f t="shared" ref="K372" si="102">SUM(K365:K371)</f>
        <v>0</v>
      </c>
      <c r="L372" s="8">
        <f t="shared" ref="L372" si="103">SUM(L365:L371)</f>
        <v>0</v>
      </c>
      <c r="M372" s="8">
        <f t="shared" ref="M372" si="104">SUM(M365:M371)</f>
        <v>0</v>
      </c>
      <c r="N372" s="8">
        <f t="shared" ref="N372" si="105">SUM(N365:N371)</f>
        <v>0</v>
      </c>
      <c r="O372" s="8">
        <f t="shared" ref="O372" si="106">SUM(O365:O371)</f>
        <v>0</v>
      </c>
      <c r="P372" s="24" t="b">
        <f>SUM(C372:N372)=O372</f>
        <v>1</v>
      </c>
    </row>
    <row r="373" spans="1:16" s="25" customFormat="1" ht="24" hidden="1" customHeight="1" outlineLevel="2" x14ac:dyDescent="0.25">
      <c r="A373" s="19" t="s">
        <v>5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</row>
    <row r="374" spans="1:16" s="25" customFormat="1" hidden="1" outlineLevel="2" x14ac:dyDescent="0.25">
      <c r="A374" s="27" t="s">
        <v>15</v>
      </c>
      <c r="B374" s="25" t="s">
        <v>39</v>
      </c>
      <c r="C374" s="26"/>
      <c r="D374" s="26"/>
      <c r="E374" s="13"/>
      <c r="F374" s="13"/>
      <c r="G374" s="26"/>
      <c r="O374" s="26">
        <f t="shared" ref="O374:O386" si="107">SUM(C374:N374)</f>
        <v>0</v>
      </c>
    </row>
    <row r="375" spans="1:16" s="25" customFormat="1" hidden="1" outlineLevel="2" x14ac:dyDescent="0.25">
      <c r="A375" s="27" t="s">
        <v>16</v>
      </c>
      <c r="B375" s="25" t="s">
        <v>39</v>
      </c>
      <c r="C375" s="26"/>
      <c r="D375" s="26"/>
      <c r="E375" s="13"/>
      <c r="F375" s="13"/>
      <c r="G375" s="26"/>
      <c r="O375" s="26">
        <f t="shared" si="107"/>
        <v>0</v>
      </c>
    </row>
    <row r="376" spans="1:16" s="25" customFormat="1" hidden="1" outlineLevel="2" x14ac:dyDescent="0.25">
      <c r="A376" s="27" t="s">
        <v>17</v>
      </c>
      <c r="B376" s="25" t="s">
        <v>39</v>
      </c>
      <c r="C376" s="26"/>
      <c r="D376" s="26"/>
      <c r="E376" s="13"/>
      <c r="F376" s="13"/>
      <c r="G376" s="26"/>
      <c r="O376" s="26">
        <f t="shared" si="107"/>
        <v>0</v>
      </c>
    </row>
    <row r="377" spans="1:16" s="25" customFormat="1" hidden="1" outlineLevel="2" x14ac:dyDescent="0.25">
      <c r="A377" s="27" t="s">
        <v>18</v>
      </c>
      <c r="B377" s="25" t="s">
        <v>39</v>
      </c>
      <c r="C377" s="26"/>
      <c r="D377" s="26"/>
      <c r="E377" s="13"/>
      <c r="F377" s="13"/>
      <c r="G377" s="26"/>
      <c r="O377" s="26">
        <f t="shared" si="107"/>
        <v>0</v>
      </c>
    </row>
    <row r="378" spans="1:16" s="25" customFormat="1" hidden="1" outlineLevel="2" x14ac:dyDescent="0.25">
      <c r="A378" s="27" t="s">
        <v>87</v>
      </c>
      <c r="B378" s="25" t="s">
        <v>39</v>
      </c>
      <c r="C378" s="26"/>
      <c r="D378" s="26"/>
      <c r="E378" s="13"/>
      <c r="F378" s="13"/>
      <c r="G378" s="26"/>
      <c r="O378" s="26">
        <f t="shared" si="107"/>
        <v>0</v>
      </c>
    </row>
    <row r="379" spans="1:16" s="25" customFormat="1" hidden="1" outlineLevel="2" x14ac:dyDescent="0.25">
      <c r="A379" s="27" t="s">
        <v>25</v>
      </c>
      <c r="B379" s="25" t="s">
        <v>39</v>
      </c>
      <c r="C379" s="26"/>
      <c r="D379" s="26"/>
      <c r="E379" s="13"/>
      <c r="F379" s="13"/>
      <c r="G379" s="26"/>
      <c r="O379" s="26">
        <f t="shared" si="107"/>
        <v>0</v>
      </c>
    </row>
    <row r="380" spans="1:16" s="25" customFormat="1" hidden="1" outlineLevel="2" x14ac:dyDescent="0.25">
      <c r="A380" s="27" t="s">
        <v>19</v>
      </c>
      <c r="B380" s="25" t="s">
        <v>39</v>
      </c>
      <c r="C380" s="26"/>
      <c r="D380" s="26"/>
      <c r="E380" s="13"/>
      <c r="F380" s="13"/>
      <c r="G380" s="26"/>
      <c r="O380" s="26">
        <f t="shared" si="107"/>
        <v>0</v>
      </c>
    </row>
    <row r="381" spans="1:16" s="25" customFormat="1" hidden="1" outlineLevel="2" x14ac:dyDescent="0.25">
      <c r="A381" s="27" t="s">
        <v>21</v>
      </c>
      <c r="B381" s="25" t="s">
        <v>39</v>
      </c>
      <c r="C381" s="26"/>
      <c r="D381" s="26"/>
      <c r="E381" s="13"/>
      <c r="F381" s="13"/>
      <c r="G381" s="26"/>
      <c r="O381" s="26">
        <f t="shared" si="107"/>
        <v>0</v>
      </c>
    </row>
    <row r="382" spans="1:16" s="25" customFormat="1" hidden="1" outlineLevel="2" x14ac:dyDescent="0.25">
      <c r="A382" s="27" t="s">
        <v>22</v>
      </c>
      <c r="B382" s="25" t="s">
        <v>39</v>
      </c>
      <c r="C382" s="26"/>
      <c r="D382" s="26"/>
      <c r="E382" s="13"/>
      <c r="F382" s="13"/>
      <c r="G382" s="26"/>
      <c r="O382" s="26">
        <f t="shared" si="107"/>
        <v>0</v>
      </c>
    </row>
    <row r="383" spans="1:16" s="25" customFormat="1" hidden="1" outlineLevel="2" x14ac:dyDescent="0.25">
      <c r="A383" s="27" t="s">
        <v>46</v>
      </c>
      <c r="B383" s="25" t="s">
        <v>39</v>
      </c>
      <c r="C383" s="26"/>
      <c r="D383" s="26"/>
      <c r="E383" s="13"/>
      <c r="F383" s="13"/>
      <c r="G383" s="26"/>
      <c r="O383" s="26">
        <f t="shared" si="107"/>
        <v>0</v>
      </c>
    </row>
    <row r="384" spans="1:16" s="25" customFormat="1" hidden="1" outlineLevel="2" x14ac:dyDescent="0.25">
      <c r="A384" s="27" t="s">
        <v>50</v>
      </c>
      <c r="B384" s="25" t="s">
        <v>40</v>
      </c>
      <c r="C384" s="26"/>
      <c r="D384" s="26"/>
      <c r="E384" s="13"/>
      <c r="F384" s="13"/>
      <c r="G384" s="26"/>
      <c r="O384" s="26">
        <f t="shared" si="107"/>
        <v>0</v>
      </c>
    </row>
    <row r="385" spans="1:17" s="25" customFormat="1" hidden="1" outlineLevel="2" x14ac:dyDescent="0.25">
      <c r="A385" s="27" t="s">
        <v>50</v>
      </c>
      <c r="B385" s="25" t="s">
        <v>39</v>
      </c>
      <c r="C385" s="26"/>
      <c r="D385" s="26"/>
      <c r="E385" s="13"/>
      <c r="F385" s="13"/>
      <c r="G385" s="26"/>
      <c r="O385" s="26">
        <f t="shared" si="107"/>
        <v>0</v>
      </c>
    </row>
    <row r="386" spans="1:17" s="25" customFormat="1" hidden="1" outlineLevel="2" x14ac:dyDescent="0.25">
      <c r="A386" s="27" t="s">
        <v>26</v>
      </c>
      <c r="B386" s="25" t="s">
        <v>39</v>
      </c>
      <c r="C386" s="26"/>
      <c r="D386" s="26"/>
      <c r="E386" s="13"/>
      <c r="F386" s="13"/>
      <c r="G386" s="26"/>
      <c r="O386" s="26">
        <f t="shared" si="107"/>
        <v>0</v>
      </c>
    </row>
    <row r="387" spans="1:17" s="25" customFormat="1" hidden="1" outlineLevel="2" x14ac:dyDescent="0.25">
      <c r="A387" s="6" t="s">
        <v>6</v>
      </c>
      <c r="C387" s="8">
        <f t="shared" ref="C387" si="108">SUM(C374:C386)</f>
        <v>0</v>
      </c>
      <c r="D387" s="8">
        <f t="shared" ref="D387" si="109">SUM(D374:D386)</f>
        <v>0</v>
      </c>
      <c r="E387" s="8">
        <f t="shared" ref="E387" si="110">SUM(E374:E386)</f>
        <v>0</v>
      </c>
      <c r="F387" s="8">
        <f t="shared" ref="F387" si="111">SUM(F374:F386)</f>
        <v>0</v>
      </c>
      <c r="G387" s="8">
        <f t="shared" ref="G387" si="112">SUM(G374:G386)</f>
        <v>0</v>
      </c>
      <c r="H387" s="8">
        <f t="shared" ref="H387" si="113">SUM(H374:H386)</f>
        <v>0</v>
      </c>
      <c r="I387" s="8">
        <f t="shared" ref="I387" si="114">SUM(I374:I386)</f>
        <v>0</v>
      </c>
      <c r="J387" s="8">
        <f t="shared" ref="J387" si="115">SUM(J374:J386)</f>
        <v>0</v>
      </c>
      <c r="K387" s="8">
        <f t="shared" ref="K387" si="116">SUM(K374:K386)</f>
        <v>0</v>
      </c>
      <c r="L387" s="8">
        <f t="shared" ref="L387" si="117">SUM(L374:L386)</f>
        <v>0</v>
      </c>
      <c r="M387" s="8">
        <f t="shared" ref="M387" si="118">SUM(M374:M386)</f>
        <v>0</v>
      </c>
      <c r="N387" s="8">
        <f t="shared" ref="N387" si="119">SUM(N374:N386)</f>
        <v>0</v>
      </c>
      <c r="O387" s="8">
        <f t="shared" ref="O387" si="120">SUM(O374:O386)</f>
        <v>0</v>
      </c>
    </row>
    <row r="388" spans="1:17" s="25" customFormat="1" ht="15.75" hidden="1" outlineLevel="1" collapsed="1" thickBot="1" x14ac:dyDescent="0.3">
      <c r="A388" s="20" t="s">
        <v>7</v>
      </c>
      <c r="C388" s="9">
        <f t="shared" ref="C388" si="121">C387+C372</f>
        <v>0</v>
      </c>
      <c r="D388" s="9">
        <f t="shared" ref="D388" si="122">D387+D372</f>
        <v>0</v>
      </c>
      <c r="E388" s="9">
        <f t="shared" ref="E388" si="123">E387+E372</f>
        <v>0</v>
      </c>
      <c r="F388" s="9">
        <f t="shared" ref="F388" si="124">F387+F372</f>
        <v>0</v>
      </c>
      <c r="G388" s="9">
        <f t="shared" ref="G388" si="125">G387+G372</f>
        <v>0</v>
      </c>
      <c r="H388" s="9">
        <f t="shared" ref="H388" si="126">H387+H372</f>
        <v>0</v>
      </c>
      <c r="I388" s="9">
        <f t="shared" ref="I388" si="127">I387+I372</f>
        <v>0</v>
      </c>
      <c r="J388" s="9">
        <f t="shared" ref="J388" si="128">J387+J372</f>
        <v>0</v>
      </c>
      <c r="K388" s="9">
        <f t="shared" ref="K388" si="129">K387+K372</f>
        <v>0</v>
      </c>
      <c r="L388" s="9">
        <f t="shared" ref="L388" si="130">L387+L372</f>
        <v>0</v>
      </c>
      <c r="M388" s="9">
        <f t="shared" ref="M388" si="131">M387+M372</f>
        <v>0</v>
      </c>
      <c r="N388" s="9">
        <f t="shared" ref="N388" si="132">N387+N372</f>
        <v>0</v>
      </c>
      <c r="O388" s="9">
        <f t="shared" ref="O388" si="133">O387+O372</f>
        <v>0</v>
      </c>
      <c r="P388" s="24" t="b">
        <f>SUM(C388:N388)=O388</f>
        <v>1</v>
      </c>
      <c r="Q388" s="13">
        <v>-1</v>
      </c>
    </row>
    <row r="389" spans="1:17" s="25" customFormat="1" ht="24" hidden="1" customHeight="1" outlineLevel="1" thickTop="1" x14ac:dyDescent="0.25">
      <c r="A389" s="25" t="s">
        <v>109</v>
      </c>
    </row>
    <row r="390" spans="1:17" s="25" customFormat="1" hidden="1" outlineLevel="2" x14ac:dyDescent="0.25">
      <c r="A390" s="16" t="s">
        <v>0</v>
      </c>
      <c r="B390" s="16" t="s">
        <v>1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8" t="s">
        <v>2</v>
      </c>
    </row>
    <row r="391" spans="1:17" s="25" customFormat="1" ht="24" hidden="1" customHeight="1" outlineLevel="2" x14ac:dyDescent="0.25">
      <c r="A391" s="19" t="s">
        <v>4</v>
      </c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</row>
    <row r="392" spans="1:17" s="25" customFormat="1" hidden="1" outlineLevel="2" x14ac:dyDescent="0.25">
      <c r="A392" s="27" t="s">
        <v>8</v>
      </c>
      <c r="B392" s="25" t="s">
        <v>39</v>
      </c>
      <c r="C392" s="26"/>
      <c r="D392" s="26"/>
      <c r="E392" s="26"/>
      <c r="F392" s="13"/>
      <c r="G392" s="13"/>
      <c r="H392" s="26"/>
      <c r="I392" s="26"/>
      <c r="J392" s="26"/>
      <c r="K392" s="26"/>
      <c r="L392" s="26"/>
      <c r="M392" s="26"/>
      <c r="N392" s="26"/>
      <c r="O392" s="26">
        <f>SUM(C392:N392)</f>
        <v>0</v>
      </c>
    </row>
    <row r="393" spans="1:17" s="25" customFormat="1" hidden="1" outlineLevel="2" x14ac:dyDescent="0.25">
      <c r="A393" s="27" t="s">
        <v>9</v>
      </c>
      <c r="B393" s="25" t="s">
        <v>39</v>
      </c>
      <c r="C393" s="26"/>
      <c r="D393" s="26"/>
      <c r="E393" s="26"/>
      <c r="F393" s="13"/>
      <c r="G393" s="13"/>
      <c r="H393" s="26"/>
      <c r="I393" s="26"/>
      <c r="J393" s="26"/>
      <c r="K393" s="26"/>
      <c r="L393" s="26"/>
      <c r="M393" s="26"/>
      <c r="N393" s="26"/>
      <c r="O393" s="26">
        <f t="shared" ref="O393:O397" si="134">SUM(C393:N393)</f>
        <v>0</v>
      </c>
    </row>
    <row r="394" spans="1:17" s="25" customFormat="1" hidden="1" outlineLevel="2" x14ac:dyDescent="0.25">
      <c r="A394" s="27" t="s">
        <v>10</v>
      </c>
      <c r="B394" s="25" t="s">
        <v>39</v>
      </c>
      <c r="C394" s="26"/>
      <c r="D394" s="26"/>
      <c r="E394" s="26"/>
      <c r="F394" s="13"/>
      <c r="G394" s="13"/>
      <c r="H394" s="26"/>
      <c r="I394" s="26"/>
      <c r="J394" s="26"/>
      <c r="K394" s="26"/>
      <c r="L394" s="26"/>
      <c r="M394" s="26"/>
      <c r="N394" s="26"/>
      <c r="O394" s="26">
        <f t="shared" si="134"/>
        <v>0</v>
      </c>
    </row>
    <row r="395" spans="1:17" s="25" customFormat="1" hidden="1" outlineLevel="2" x14ac:dyDescent="0.25">
      <c r="A395" s="27" t="s">
        <v>12</v>
      </c>
      <c r="B395" s="25" t="s">
        <v>39</v>
      </c>
      <c r="C395" s="26"/>
      <c r="D395" s="26"/>
      <c r="E395" s="26"/>
      <c r="F395" s="13"/>
      <c r="G395" s="13"/>
      <c r="H395" s="26"/>
      <c r="I395" s="26"/>
      <c r="J395" s="26"/>
      <c r="K395" s="26"/>
      <c r="L395" s="26"/>
      <c r="M395" s="26"/>
      <c r="N395" s="26"/>
      <c r="O395" s="26">
        <f t="shared" si="134"/>
        <v>0</v>
      </c>
    </row>
    <row r="396" spans="1:17" s="25" customFormat="1" hidden="1" outlineLevel="2" x14ac:dyDescent="0.25">
      <c r="A396" s="27" t="s">
        <v>24</v>
      </c>
      <c r="B396" s="25" t="s">
        <v>39</v>
      </c>
      <c r="C396" s="26"/>
      <c r="D396" s="26"/>
      <c r="E396" s="26"/>
      <c r="F396" s="13"/>
      <c r="G396" s="13"/>
      <c r="H396" s="26"/>
      <c r="I396" s="26"/>
      <c r="J396" s="26"/>
      <c r="K396" s="26"/>
      <c r="L396" s="26"/>
      <c r="M396" s="26"/>
      <c r="N396" s="26"/>
      <c r="O396" s="26">
        <f t="shared" si="134"/>
        <v>0</v>
      </c>
    </row>
    <row r="397" spans="1:17" s="25" customFormat="1" hidden="1" outlineLevel="2" x14ac:dyDescent="0.25">
      <c r="A397" s="27" t="s">
        <v>14</v>
      </c>
      <c r="B397" s="25" t="s">
        <v>39</v>
      </c>
      <c r="C397" s="26"/>
      <c r="D397" s="26"/>
      <c r="E397" s="26"/>
      <c r="F397" s="13"/>
      <c r="G397" s="13"/>
      <c r="H397" s="26"/>
      <c r="I397" s="26"/>
      <c r="J397" s="26"/>
      <c r="K397" s="26"/>
      <c r="L397" s="26"/>
      <c r="M397" s="26"/>
      <c r="N397" s="26"/>
      <c r="O397" s="26">
        <f t="shared" si="134"/>
        <v>0</v>
      </c>
    </row>
    <row r="398" spans="1:17" s="25" customFormat="1" hidden="1" outlineLevel="2" x14ac:dyDescent="0.25">
      <c r="A398" s="6" t="s">
        <v>3</v>
      </c>
      <c r="C398" s="8">
        <f t="shared" ref="C398:O398" si="135">SUM(C392:C397)</f>
        <v>0</v>
      </c>
      <c r="D398" s="8">
        <f t="shared" si="135"/>
        <v>0</v>
      </c>
      <c r="E398" s="8">
        <f t="shared" si="135"/>
        <v>0</v>
      </c>
      <c r="F398" s="8">
        <f t="shared" si="135"/>
        <v>0</v>
      </c>
      <c r="G398" s="8">
        <f t="shared" si="135"/>
        <v>0</v>
      </c>
      <c r="H398" s="8">
        <f t="shared" si="135"/>
        <v>0</v>
      </c>
      <c r="I398" s="8">
        <f t="shared" si="135"/>
        <v>0</v>
      </c>
      <c r="J398" s="8">
        <f t="shared" si="135"/>
        <v>0</v>
      </c>
      <c r="K398" s="8">
        <f t="shared" si="135"/>
        <v>0</v>
      </c>
      <c r="L398" s="8">
        <f t="shared" si="135"/>
        <v>0</v>
      </c>
      <c r="M398" s="8">
        <f t="shared" si="135"/>
        <v>0</v>
      </c>
      <c r="N398" s="8">
        <f t="shared" si="135"/>
        <v>0</v>
      </c>
      <c r="O398" s="8">
        <f t="shared" si="135"/>
        <v>0</v>
      </c>
    </row>
    <row r="399" spans="1:17" s="25" customFormat="1" ht="24" hidden="1" customHeight="1" outlineLevel="2" x14ac:dyDescent="0.25">
      <c r="A399" s="19" t="s">
        <v>5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</row>
    <row r="400" spans="1:17" s="25" customFormat="1" hidden="1" outlineLevel="2" x14ac:dyDescent="0.25">
      <c r="A400" s="27" t="s">
        <v>15</v>
      </c>
      <c r="B400" s="25" t="s">
        <v>39</v>
      </c>
      <c r="C400" s="26"/>
      <c r="D400" s="26"/>
      <c r="E400" s="26"/>
      <c r="F400" s="13"/>
      <c r="G400" s="13"/>
      <c r="H400" s="26"/>
      <c r="O400" s="26">
        <f t="shared" ref="O400:O409" si="136">SUM(C400:N400)</f>
        <v>0</v>
      </c>
    </row>
    <row r="401" spans="1:17" s="25" customFormat="1" hidden="1" outlineLevel="2" x14ac:dyDescent="0.25">
      <c r="A401" s="27" t="s">
        <v>46</v>
      </c>
      <c r="B401" s="25" t="s">
        <v>39</v>
      </c>
      <c r="C401" s="26"/>
      <c r="D401" s="26"/>
      <c r="E401" s="26"/>
      <c r="F401" s="13"/>
      <c r="G401" s="13"/>
      <c r="H401" s="26"/>
      <c r="O401" s="26">
        <f t="shared" si="136"/>
        <v>0</v>
      </c>
    </row>
    <row r="402" spans="1:17" s="25" customFormat="1" hidden="1" outlineLevel="2" x14ac:dyDescent="0.25">
      <c r="A402" s="27" t="s">
        <v>16</v>
      </c>
      <c r="B402" s="25" t="s">
        <v>39</v>
      </c>
      <c r="C402" s="26"/>
      <c r="D402" s="26"/>
      <c r="E402" s="26"/>
      <c r="F402" s="13"/>
      <c r="G402" s="13"/>
      <c r="H402" s="26"/>
      <c r="O402" s="26">
        <f t="shared" si="136"/>
        <v>0</v>
      </c>
    </row>
    <row r="403" spans="1:17" s="25" customFormat="1" hidden="1" outlineLevel="2" x14ac:dyDescent="0.25">
      <c r="A403" s="27" t="s">
        <v>46</v>
      </c>
      <c r="B403" s="25" t="s">
        <v>39</v>
      </c>
      <c r="C403" s="26"/>
      <c r="D403" s="26"/>
      <c r="E403" s="26"/>
      <c r="F403" s="13"/>
      <c r="G403" s="13"/>
      <c r="H403" s="26"/>
      <c r="O403" s="26">
        <f t="shared" si="136"/>
        <v>0</v>
      </c>
    </row>
    <row r="404" spans="1:17" s="25" customFormat="1" hidden="1" outlineLevel="2" x14ac:dyDescent="0.25">
      <c r="A404" s="27" t="s">
        <v>17</v>
      </c>
      <c r="B404" s="25" t="s">
        <v>39</v>
      </c>
      <c r="C404" s="26"/>
      <c r="D404" s="26"/>
      <c r="E404" s="26"/>
      <c r="F404" s="13"/>
      <c r="G404" s="13"/>
      <c r="H404" s="26"/>
      <c r="O404" s="26">
        <f t="shared" si="136"/>
        <v>0</v>
      </c>
    </row>
    <row r="405" spans="1:17" s="25" customFormat="1" hidden="1" outlineLevel="2" x14ac:dyDescent="0.25">
      <c r="A405" s="27" t="s">
        <v>18</v>
      </c>
      <c r="B405" s="25" t="s">
        <v>39</v>
      </c>
      <c r="C405" s="26"/>
      <c r="D405" s="26"/>
      <c r="E405" s="26"/>
      <c r="F405" s="13"/>
      <c r="G405" s="13"/>
      <c r="H405" s="26"/>
      <c r="O405" s="26">
        <f t="shared" si="136"/>
        <v>0</v>
      </c>
    </row>
    <row r="406" spans="1:17" s="25" customFormat="1" hidden="1" outlineLevel="2" x14ac:dyDescent="0.25">
      <c r="A406" s="27" t="s">
        <v>87</v>
      </c>
      <c r="B406" s="25" t="s">
        <v>39</v>
      </c>
      <c r="C406" s="26"/>
      <c r="D406" s="26"/>
      <c r="E406" s="26"/>
      <c r="F406" s="13"/>
      <c r="G406" s="13"/>
      <c r="H406" s="26"/>
      <c r="O406" s="26">
        <f t="shared" si="136"/>
        <v>0</v>
      </c>
    </row>
    <row r="407" spans="1:17" s="25" customFormat="1" hidden="1" outlineLevel="2" x14ac:dyDescent="0.25">
      <c r="A407" s="27" t="s">
        <v>19</v>
      </c>
      <c r="B407" s="25" t="s">
        <v>39</v>
      </c>
      <c r="C407" s="26"/>
      <c r="D407" s="26"/>
      <c r="E407" s="26"/>
      <c r="F407" s="13"/>
      <c r="G407" s="13"/>
      <c r="H407" s="26"/>
      <c r="O407" s="26">
        <f t="shared" si="136"/>
        <v>0</v>
      </c>
    </row>
    <row r="408" spans="1:17" s="25" customFormat="1" hidden="1" outlineLevel="2" x14ac:dyDescent="0.25">
      <c r="A408" s="27" t="s">
        <v>21</v>
      </c>
      <c r="B408" s="25" t="s">
        <v>39</v>
      </c>
      <c r="C408" s="26"/>
      <c r="D408" s="26"/>
      <c r="E408" s="26"/>
      <c r="F408" s="13"/>
      <c r="G408" s="13"/>
      <c r="H408" s="26"/>
      <c r="O408" s="26">
        <f t="shared" si="136"/>
        <v>0</v>
      </c>
    </row>
    <row r="409" spans="1:17" s="25" customFormat="1" hidden="1" outlineLevel="2" x14ac:dyDescent="0.25">
      <c r="A409" s="27" t="s">
        <v>22</v>
      </c>
      <c r="B409" s="25" t="s">
        <v>39</v>
      </c>
      <c r="C409" s="26"/>
      <c r="D409" s="26"/>
      <c r="E409" s="26"/>
      <c r="F409" s="13"/>
      <c r="G409" s="13"/>
      <c r="H409" s="26"/>
      <c r="O409" s="26">
        <f t="shared" si="136"/>
        <v>0</v>
      </c>
    </row>
    <row r="410" spans="1:17" s="25" customFormat="1" hidden="1" outlineLevel="2" x14ac:dyDescent="0.25">
      <c r="A410" s="6" t="s">
        <v>6</v>
      </c>
      <c r="C410" s="8">
        <f t="shared" ref="C410:O410" si="137">SUM(C400:C409)</f>
        <v>0</v>
      </c>
      <c r="D410" s="8">
        <f t="shared" si="137"/>
        <v>0</v>
      </c>
      <c r="E410" s="8">
        <f t="shared" si="137"/>
        <v>0</v>
      </c>
      <c r="F410" s="8">
        <f t="shared" si="137"/>
        <v>0</v>
      </c>
      <c r="G410" s="8">
        <f t="shared" si="137"/>
        <v>0</v>
      </c>
      <c r="H410" s="8">
        <f t="shared" si="137"/>
        <v>0</v>
      </c>
      <c r="I410" s="8">
        <f t="shared" si="137"/>
        <v>0</v>
      </c>
      <c r="J410" s="8">
        <f t="shared" si="137"/>
        <v>0</v>
      </c>
      <c r="K410" s="8">
        <f t="shared" si="137"/>
        <v>0</v>
      </c>
      <c r="L410" s="8">
        <f t="shared" si="137"/>
        <v>0</v>
      </c>
      <c r="M410" s="8">
        <f t="shared" si="137"/>
        <v>0</v>
      </c>
      <c r="N410" s="8">
        <f t="shared" si="137"/>
        <v>0</v>
      </c>
      <c r="O410" s="8">
        <f t="shared" si="137"/>
        <v>0</v>
      </c>
    </row>
    <row r="411" spans="1:17" s="25" customFormat="1" ht="15.75" hidden="1" outlineLevel="1" collapsed="1" thickBot="1" x14ac:dyDescent="0.3">
      <c r="A411" s="20" t="s">
        <v>7</v>
      </c>
      <c r="C411" s="9">
        <f t="shared" ref="C411:O411" si="138">C410+C398</f>
        <v>0</v>
      </c>
      <c r="D411" s="9">
        <f t="shared" si="138"/>
        <v>0</v>
      </c>
      <c r="E411" s="9">
        <f t="shared" si="138"/>
        <v>0</v>
      </c>
      <c r="F411" s="9">
        <f t="shared" si="138"/>
        <v>0</v>
      </c>
      <c r="G411" s="9">
        <f t="shared" si="138"/>
        <v>0</v>
      </c>
      <c r="H411" s="9">
        <f t="shared" si="138"/>
        <v>0</v>
      </c>
      <c r="I411" s="9">
        <f t="shared" si="138"/>
        <v>0</v>
      </c>
      <c r="J411" s="9">
        <f t="shared" si="138"/>
        <v>0</v>
      </c>
      <c r="K411" s="9">
        <f t="shared" si="138"/>
        <v>0</v>
      </c>
      <c r="L411" s="9">
        <f t="shared" si="138"/>
        <v>0</v>
      </c>
      <c r="M411" s="9">
        <f t="shared" si="138"/>
        <v>0</v>
      </c>
      <c r="N411" s="9">
        <f t="shared" si="138"/>
        <v>0</v>
      </c>
      <c r="O411" s="9">
        <f t="shared" si="138"/>
        <v>0</v>
      </c>
      <c r="P411" s="24" t="b">
        <f>SUM(C411:N411)=O411</f>
        <v>1</v>
      </c>
      <c r="Q411" s="13">
        <v>-1</v>
      </c>
    </row>
    <row r="412" spans="1:17" s="25" customFormat="1" ht="24" hidden="1" customHeight="1" outlineLevel="1" thickTop="1" x14ac:dyDescent="0.25">
      <c r="A412" s="25" t="s">
        <v>110</v>
      </c>
    </row>
    <row r="413" spans="1:17" s="25" customFormat="1" hidden="1" outlineLevel="2" x14ac:dyDescent="0.25">
      <c r="A413" s="16" t="s">
        <v>0</v>
      </c>
      <c r="B413" s="16" t="s">
        <v>1</v>
      </c>
      <c r="C413" s="11" t="e">
        <f>#REF!</f>
        <v>#REF!</v>
      </c>
      <c r="D413" s="11" t="e">
        <f>#REF!</f>
        <v>#REF!</v>
      </c>
      <c r="E413" s="11" t="e">
        <f>#REF!</f>
        <v>#REF!</v>
      </c>
      <c r="F413" s="11" t="e">
        <f>#REF!</f>
        <v>#REF!</v>
      </c>
      <c r="G413" s="11" t="e">
        <f>#REF!</f>
        <v>#REF!</v>
      </c>
      <c r="H413" s="11" t="e">
        <f>#REF!</f>
        <v>#REF!</v>
      </c>
      <c r="I413" s="11" t="e">
        <f>#REF!</f>
        <v>#REF!</v>
      </c>
      <c r="J413" s="11" t="e">
        <f>#REF!</f>
        <v>#REF!</v>
      </c>
      <c r="K413" s="11" t="e">
        <f>#REF!</f>
        <v>#REF!</v>
      </c>
      <c r="L413" s="11" t="e">
        <f>#REF!</f>
        <v>#REF!</v>
      </c>
      <c r="M413" s="11" t="e">
        <f>#REF!</f>
        <v>#REF!</v>
      </c>
      <c r="N413" s="11" t="e">
        <f>#REF!</f>
        <v>#REF!</v>
      </c>
      <c r="O413" s="18" t="s">
        <v>2</v>
      </c>
    </row>
    <row r="414" spans="1:17" s="25" customFormat="1" ht="24" hidden="1" customHeight="1" outlineLevel="2" x14ac:dyDescent="0.25">
      <c r="A414" s="19" t="s">
        <v>4</v>
      </c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</row>
    <row r="415" spans="1:17" s="25" customFormat="1" hidden="1" outlineLevel="2" x14ac:dyDescent="0.25">
      <c r="A415" s="27" t="s">
        <v>8</v>
      </c>
      <c r="B415" s="25" t="s">
        <v>39</v>
      </c>
      <c r="C415" s="26"/>
      <c r="D415" s="26"/>
      <c r="E415" s="26"/>
      <c r="F415" s="13"/>
      <c r="G415" s="13"/>
      <c r="H415" s="26"/>
      <c r="I415" s="26"/>
      <c r="J415" s="26"/>
      <c r="K415" s="26"/>
      <c r="L415" s="26"/>
      <c r="M415" s="26"/>
      <c r="N415" s="26"/>
      <c r="O415" s="26">
        <f>SUM(C415:N415)</f>
        <v>0</v>
      </c>
    </row>
    <row r="416" spans="1:17" s="25" customFormat="1" hidden="1" outlineLevel="2" x14ac:dyDescent="0.25">
      <c r="A416" s="27" t="s">
        <v>9</v>
      </c>
      <c r="B416" s="25" t="s">
        <v>39</v>
      </c>
      <c r="C416" s="26"/>
      <c r="D416" s="26"/>
      <c r="E416" s="26"/>
      <c r="F416" s="13"/>
      <c r="G416" s="13"/>
      <c r="H416" s="26"/>
      <c r="I416" s="26"/>
      <c r="J416" s="26"/>
      <c r="K416" s="26"/>
      <c r="L416" s="26"/>
      <c r="M416" s="26"/>
      <c r="N416" s="26"/>
      <c r="O416" s="26">
        <f t="shared" ref="O416:O419" si="139">SUM(C416:N416)</f>
        <v>0</v>
      </c>
    </row>
    <row r="417" spans="1:15" s="25" customFormat="1" hidden="1" outlineLevel="2" x14ac:dyDescent="0.25">
      <c r="A417" s="27" t="s">
        <v>11</v>
      </c>
      <c r="B417" s="25" t="s">
        <v>39</v>
      </c>
      <c r="C417" s="26"/>
      <c r="D417" s="26"/>
      <c r="E417" s="26"/>
      <c r="F417" s="13"/>
      <c r="G417" s="13"/>
      <c r="H417" s="26"/>
      <c r="I417" s="26"/>
      <c r="J417" s="26"/>
      <c r="K417" s="26"/>
      <c r="L417" s="26"/>
      <c r="M417" s="26"/>
      <c r="N417" s="26"/>
      <c r="O417" s="26">
        <f t="shared" si="139"/>
        <v>0</v>
      </c>
    </row>
    <row r="418" spans="1:15" s="25" customFormat="1" hidden="1" outlineLevel="2" x14ac:dyDescent="0.25">
      <c r="A418" s="27" t="s">
        <v>12</v>
      </c>
      <c r="B418" s="25" t="s">
        <v>39</v>
      </c>
      <c r="C418" s="26"/>
      <c r="D418" s="26"/>
      <c r="E418" s="26"/>
      <c r="F418" s="13"/>
      <c r="G418" s="13"/>
      <c r="H418" s="26"/>
      <c r="I418" s="26"/>
      <c r="J418" s="26"/>
      <c r="K418" s="26"/>
      <c r="L418" s="26"/>
      <c r="M418" s="26"/>
      <c r="N418" s="26"/>
      <c r="O418" s="26">
        <f t="shared" si="139"/>
        <v>0</v>
      </c>
    </row>
    <row r="419" spans="1:15" s="25" customFormat="1" hidden="1" outlineLevel="2" x14ac:dyDescent="0.25">
      <c r="A419" s="27" t="s">
        <v>14</v>
      </c>
      <c r="B419" s="25" t="s">
        <v>39</v>
      </c>
      <c r="C419" s="26"/>
      <c r="D419" s="26"/>
      <c r="E419" s="26"/>
      <c r="F419" s="13"/>
      <c r="G419" s="13"/>
      <c r="H419" s="26"/>
      <c r="I419" s="26"/>
      <c r="J419" s="26"/>
      <c r="K419" s="26"/>
      <c r="L419" s="26"/>
      <c r="M419" s="26"/>
      <c r="N419" s="26"/>
      <c r="O419" s="26">
        <f t="shared" si="139"/>
        <v>0</v>
      </c>
    </row>
    <row r="420" spans="1:15" s="25" customFormat="1" hidden="1" outlineLevel="2" x14ac:dyDescent="0.25">
      <c r="A420" s="6" t="s">
        <v>3</v>
      </c>
      <c r="C420" s="8">
        <f t="shared" ref="C420:O420" si="140">SUM(C415:C419)</f>
        <v>0</v>
      </c>
      <c r="D420" s="8">
        <f t="shared" si="140"/>
        <v>0</v>
      </c>
      <c r="E420" s="8">
        <f t="shared" si="140"/>
        <v>0</v>
      </c>
      <c r="F420" s="8">
        <f t="shared" si="140"/>
        <v>0</v>
      </c>
      <c r="G420" s="8">
        <f t="shared" si="140"/>
        <v>0</v>
      </c>
      <c r="H420" s="8">
        <f t="shared" si="140"/>
        <v>0</v>
      </c>
      <c r="I420" s="8">
        <f t="shared" si="140"/>
        <v>0</v>
      </c>
      <c r="J420" s="8">
        <f t="shared" si="140"/>
        <v>0</v>
      </c>
      <c r="K420" s="8">
        <f t="shared" si="140"/>
        <v>0</v>
      </c>
      <c r="L420" s="8">
        <f t="shared" si="140"/>
        <v>0</v>
      </c>
      <c r="M420" s="8">
        <f t="shared" si="140"/>
        <v>0</v>
      </c>
      <c r="N420" s="8">
        <f t="shared" si="140"/>
        <v>0</v>
      </c>
      <c r="O420" s="8">
        <f t="shared" si="140"/>
        <v>0</v>
      </c>
    </row>
    <row r="421" spans="1:15" s="25" customFormat="1" ht="24" hidden="1" customHeight="1" outlineLevel="2" x14ac:dyDescent="0.25">
      <c r="A421" s="19" t="s">
        <v>5</v>
      </c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</row>
    <row r="422" spans="1:15" s="25" customFormat="1" hidden="1" outlineLevel="2" x14ac:dyDescent="0.25">
      <c r="A422" s="27" t="s">
        <v>15</v>
      </c>
      <c r="B422" s="25" t="s">
        <v>39</v>
      </c>
      <c r="C422" s="26"/>
      <c r="D422" s="26"/>
      <c r="E422" s="26"/>
      <c r="F422" s="13"/>
      <c r="G422" s="13"/>
      <c r="H422" s="26"/>
      <c r="O422" s="26">
        <f t="shared" ref="O422:O432" si="141">SUM(C422:N422)</f>
        <v>0</v>
      </c>
    </row>
    <row r="423" spans="1:15" s="25" customFormat="1" hidden="1" outlineLevel="2" x14ac:dyDescent="0.25">
      <c r="A423" s="27" t="s">
        <v>46</v>
      </c>
      <c r="B423" s="25" t="s">
        <v>39</v>
      </c>
      <c r="C423" s="26"/>
      <c r="D423" s="26"/>
      <c r="E423" s="26"/>
      <c r="F423" s="13"/>
      <c r="G423" s="13"/>
      <c r="H423" s="26"/>
      <c r="O423" s="26">
        <f t="shared" si="141"/>
        <v>0</v>
      </c>
    </row>
    <row r="424" spans="1:15" s="25" customFormat="1" hidden="1" outlineLevel="2" x14ac:dyDescent="0.25">
      <c r="A424" s="27" t="s">
        <v>16</v>
      </c>
      <c r="B424" s="25" t="s">
        <v>39</v>
      </c>
      <c r="C424" s="26"/>
      <c r="D424" s="26"/>
      <c r="E424" s="26"/>
      <c r="F424" s="13"/>
      <c r="G424" s="13"/>
      <c r="H424" s="26"/>
      <c r="O424" s="26">
        <f t="shared" si="141"/>
        <v>0</v>
      </c>
    </row>
    <row r="425" spans="1:15" s="25" customFormat="1" hidden="1" outlineLevel="2" x14ac:dyDescent="0.25">
      <c r="A425" s="27" t="s">
        <v>46</v>
      </c>
      <c r="B425" s="25" t="s">
        <v>39</v>
      </c>
      <c r="C425" s="26"/>
      <c r="D425" s="26"/>
      <c r="E425" s="26"/>
      <c r="F425" s="13"/>
      <c r="G425" s="13"/>
      <c r="H425" s="26"/>
      <c r="O425" s="26">
        <f t="shared" si="141"/>
        <v>0</v>
      </c>
    </row>
    <row r="426" spans="1:15" s="25" customFormat="1" hidden="1" outlineLevel="2" x14ac:dyDescent="0.25">
      <c r="A426" s="27" t="s">
        <v>17</v>
      </c>
      <c r="B426" s="25" t="s">
        <v>39</v>
      </c>
      <c r="C426" s="26"/>
      <c r="D426" s="26"/>
      <c r="E426" s="26"/>
      <c r="F426" s="13"/>
      <c r="G426" s="13"/>
      <c r="H426" s="26"/>
      <c r="O426" s="26">
        <f t="shared" si="141"/>
        <v>0</v>
      </c>
    </row>
    <row r="427" spans="1:15" s="25" customFormat="1" hidden="1" outlineLevel="2" x14ac:dyDescent="0.25">
      <c r="A427" s="27" t="s">
        <v>18</v>
      </c>
      <c r="B427" s="25" t="s">
        <v>39</v>
      </c>
      <c r="C427" s="26"/>
      <c r="D427" s="26"/>
      <c r="E427" s="26"/>
      <c r="F427" s="13"/>
      <c r="G427" s="13"/>
      <c r="H427" s="26"/>
      <c r="O427" s="26">
        <f t="shared" si="141"/>
        <v>0</v>
      </c>
    </row>
    <row r="428" spans="1:15" s="25" customFormat="1" hidden="1" outlineLevel="2" x14ac:dyDescent="0.25">
      <c r="A428" s="27" t="s">
        <v>87</v>
      </c>
      <c r="B428" s="25" t="s">
        <v>39</v>
      </c>
      <c r="C428" s="26"/>
      <c r="D428" s="26"/>
      <c r="E428" s="26"/>
      <c r="F428" s="13"/>
      <c r="G428" s="13"/>
      <c r="H428" s="26"/>
      <c r="O428" s="26">
        <f t="shared" si="141"/>
        <v>0</v>
      </c>
    </row>
    <row r="429" spans="1:15" s="25" customFormat="1" hidden="1" outlineLevel="2" x14ac:dyDescent="0.25">
      <c r="A429" s="27" t="s">
        <v>25</v>
      </c>
      <c r="B429" s="25" t="s">
        <v>39</v>
      </c>
      <c r="C429" s="26"/>
      <c r="D429" s="26"/>
      <c r="E429" s="26"/>
      <c r="F429" s="13"/>
      <c r="G429" s="13"/>
      <c r="H429" s="26"/>
      <c r="O429" s="26">
        <f t="shared" si="141"/>
        <v>0</v>
      </c>
    </row>
    <row r="430" spans="1:15" s="25" customFormat="1" hidden="1" outlineLevel="2" x14ac:dyDescent="0.25">
      <c r="A430" s="27" t="s">
        <v>19</v>
      </c>
      <c r="B430" s="25" t="s">
        <v>39</v>
      </c>
      <c r="C430" s="26"/>
      <c r="D430" s="26"/>
      <c r="E430" s="26"/>
      <c r="F430" s="13"/>
      <c r="G430" s="13"/>
      <c r="H430" s="26"/>
      <c r="O430" s="26">
        <f t="shared" si="141"/>
        <v>0</v>
      </c>
    </row>
    <row r="431" spans="1:15" s="25" customFormat="1" hidden="1" outlineLevel="2" x14ac:dyDescent="0.25">
      <c r="A431" s="27" t="s">
        <v>21</v>
      </c>
      <c r="B431" s="25" t="s">
        <v>39</v>
      </c>
      <c r="C431" s="26"/>
      <c r="D431" s="26"/>
      <c r="E431" s="26"/>
      <c r="F431" s="13"/>
      <c r="G431" s="13"/>
      <c r="H431" s="26"/>
      <c r="O431" s="26">
        <f t="shared" si="141"/>
        <v>0</v>
      </c>
    </row>
    <row r="432" spans="1:15" s="25" customFormat="1" hidden="1" outlineLevel="2" x14ac:dyDescent="0.25">
      <c r="A432" s="27" t="s">
        <v>22</v>
      </c>
      <c r="B432" s="25" t="s">
        <v>39</v>
      </c>
      <c r="C432" s="26"/>
      <c r="D432" s="26"/>
      <c r="E432" s="26"/>
      <c r="F432" s="13"/>
      <c r="G432" s="13"/>
      <c r="H432" s="26"/>
      <c r="O432" s="26">
        <f t="shared" si="141"/>
        <v>0</v>
      </c>
    </row>
    <row r="433" spans="1:17" s="25" customFormat="1" hidden="1" outlineLevel="2" x14ac:dyDescent="0.25">
      <c r="A433" s="6" t="s">
        <v>6</v>
      </c>
      <c r="C433" s="8">
        <f t="shared" ref="C433:O433" si="142">SUM(C422:C432)</f>
        <v>0</v>
      </c>
      <c r="D433" s="8">
        <f t="shared" si="142"/>
        <v>0</v>
      </c>
      <c r="E433" s="8">
        <f t="shared" si="142"/>
        <v>0</v>
      </c>
      <c r="F433" s="8">
        <f t="shared" si="142"/>
        <v>0</v>
      </c>
      <c r="G433" s="8">
        <f t="shared" si="142"/>
        <v>0</v>
      </c>
      <c r="H433" s="8">
        <f t="shared" si="142"/>
        <v>0</v>
      </c>
      <c r="I433" s="8">
        <f t="shared" si="142"/>
        <v>0</v>
      </c>
      <c r="J433" s="8">
        <f t="shared" si="142"/>
        <v>0</v>
      </c>
      <c r="K433" s="8">
        <f t="shared" si="142"/>
        <v>0</v>
      </c>
      <c r="L433" s="8">
        <f t="shared" si="142"/>
        <v>0</v>
      </c>
      <c r="M433" s="8">
        <f t="shared" si="142"/>
        <v>0</v>
      </c>
      <c r="N433" s="8">
        <f t="shared" si="142"/>
        <v>0</v>
      </c>
      <c r="O433" s="8">
        <f t="shared" si="142"/>
        <v>0</v>
      </c>
    </row>
    <row r="434" spans="1:17" s="25" customFormat="1" ht="15.75" hidden="1" outlineLevel="1" collapsed="1" thickBot="1" x14ac:dyDescent="0.3">
      <c r="A434" s="20" t="s">
        <v>7</v>
      </c>
      <c r="C434" s="9">
        <f t="shared" ref="C434:O434" si="143">C433+C420</f>
        <v>0</v>
      </c>
      <c r="D434" s="9">
        <f t="shared" si="143"/>
        <v>0</v>
      </c>
      <c r="E434" s="9">
        <f t="shared" si="143"/>
        <v>0</v>
      </c>
      <c r="F434" s="9">
        <f t="shared" si="143"/>
        <v>0</v>
      </c>
      <c r="G434" s="9">
        <f t="shared" si="143"/>
        <v>0</v>
      </c>
      <c r="H434" s="9">
        <f t="shared" si="143"/>
        <v>0</v>
      </c>
      <c r="I434" s="9">
        <f t="shared" si="143"/>
        <v>0</v>
      </c>
      <c r="J434" s="9">
        <f t="shared" si="143"/>
        <v>0</v>
      </c>
      <c r="K434" s="9">
        <f t="shared" si="143"/>
        <v>0</v>
      </c>
      <c r="L434" s="9">
        <f t="shared" si="143"/>
        <v>0</v>
      </c>
      <c r="M434" s="9">
        <f t="shared" si="143"/>
        <v>0</v>
      </c>
      <c r="N434" s="9">
        <f t="shared" si="143"/>
        <v>0</v>
      </c>
      <c r="O434" s="9">
        <f t="shared" si="143"/>
        <v>0</v>
      </c>
      <c r="P434" s="24" t="b">
        <f>SUM(C434:N434)=O434</f>
        <v>1</v>
      </c>
      <c r="Q434" s="13">
        <v>-1</v>
      </c>
    </row>
    <row r="435" spans="1:17" s="25" customFormat="1" ht="24" hidden="1" customHeight="1" outlineLevel="1" thickTop="1" x14ac:dyDescent="0.25">
      <c r="A435" s="25" t="s">
        <v>111</v>
      </c>
    </row>
    <row r="436" spans="1:17" s="25" customFormat="1" hidden="1" outlineLevel="2" x14ac:dyDescent="0.25">
      <c r="A436" s="16" t="s">
        <v>0</v>
      </c>
      <c r="B436" s="16" t="s">
        <v>1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8" t="s">
        <v>2</v>
      </c>
    </row>
    <row r="437" spans="1:17" s="25" customFormat="1" ht="24" hidden="1" customHeight="1" outlineLevel="2" x14ac:dyDescent="0.25">
      <c r="A437" s="19" t="s">
        <v>4</v>
      </c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</row>
    <row r="438" spans="1:17" s="25" customFormat="1" hidden="1" outlineLevel="2" x14ac:dyDescent="0.25">
      <c r="A438" s="27" t="s">
        <v>8</v>
      </c>
      <c r="B438" s="25" t="s">
        <v>39</v>
      </c>
      <c r="C438" s="26"/>
      <c r="D438" s="26"/>
      <c r="E438" s="26"/>
      <c r="F438" s="13"/>
      <c r="G438" s="13"/>
      <c r="H438" s="13"/>
      <c r="I438" s="26"/>
      <c r="J438" s="26"/>
      <c r="K438" s="26"/>
      <c r="L438" s="26"/>
      <c r="M438" s="26"/>
      <c r="N438" s="26"/>
      <c r="O438" s="26">
        <f>SUM(C438:N438)</f>
        <v>0</v>
      </c>
    </row>
    <row r="439" spans="1:17" s="25" customFormat="1" hidden="1" outlineLevel="2" x14ac:dyDescent="0.25">
      <c r="A439" s="27" t="s">
        <v>9</v>
      </c>
      <c r="B439" s="25" t="s">
        <v>39</v>
      </c>
      <c r="C439" s="26"/>
      <c r="D439" s="26"/>
      <c r="E439" s="26"/>
      <c r="F439" s="13"/>
      <c r="G439" s="13"/>
      <c r="H439" s="13"/>
      <c r="I439" s="26"/>
      <c r="J439" s="26"/>
      <c r="K439" s="26"/>
      <c r="L439" s="26"/>
      <c r="M439" s="26"/>
      <c r="N439" s="26"/>
      <c r="O439" s="26">
        <f t="shared" ref="O439:O443" si="144">SUM(C439:N439)</f>
        <v>0</v>
      </c>
    </row>
    <row r="440" spans="1:17" s="25" customFormat="1" hidden="1" outlineLevel="2" x14ac:dyDescent="0.25">
      <c r="A440" s="27" t="s">
        <v>10</v>
      </c>
      <c r="B440" s="25" t="s">
        <v>39</v>
      </c>
      <c r="C440" s="26"/>
      <c r="D440" s="26"/>
      <c r="E440" s="26"/>
      <c r="F440" s="13"/>
      <c r="G440" s="13"/>
      <c r="H440" s="13"/>
      <c r="I440" s="26"/>
      <c r="J440" s="26"/>
      <c r="K440" s="26"/>
      <c r="L440" s="26"/>
      <c r="M440" s="26"/>
      <c r="N440" s="26"/>
      <c r="O440" s="26">
        <f t="shared" si="144"/>
        <v>0</v>
      </c>
    </row>
    <row r="441" spans="1:17" s="25" customFormat="1" hidden="1" outlineLevel="2" x14ac:dyDescent="0.25">
      <c r="A441" s="27" t="s">
        <v>11</v>
      </c>
      <c r="B441" s="25" t="s">
        <v>39</v>
      </c>
      <c r="C441" s="26"/>
      <c r="D441" s="26"/>
      <c r="E441" s="26"/>
      <c r="F441" s="13"/>
      <c r="G441" s="13"/>
      <c r="H441" s="13"/>
      <c r="I441" s="26"/>
      <c r="J441" s="26"/>
      <c r="K441" s="26"/>
      <c r="L441" s="26"/>
      <c r="M441" s="26"/>
      <c r="N441" s="26"/>
      <c r="O441" s="26">
        <f t="shared" si="144"/>
        <v>0</v>
      </c>
    </row>
    <row r="442" spans="1:17" s="25" customFormat="1" hidden="1" outlineLevel="2" x14ac:dyDescent="0.25">
      <c r="A442" s="27" t="s">
        <v>12</v>
      </c>
      <c r="B442" s="25" t="s">
        <v>39</v>
      </c>
      <c r="C442" s="26"/>
      <c r="D442" s="26"/>
      <c r="E442" s="26"/>
      <c r="F442" s="13"/>
      <c r="G442" s="13"/>
      <c r="H442" s="13"/>
      <c r="I442" s="26"/>
      <c r="J442" s="26"/>
      <c r="K442" s="26"/>
      <c r="L442" s="26"/>
      <c r="M442" s="26"/>
      <c r="N442" s="26"/>
      <c r="O442" s="26">
        <f t="shared" si="144"/>
        <v>0</v>
      </c>
    </row>
    <row r="443" spans="1:17" s="25" customFormat="1" hidden="1" outlineLevel="2" x14ac:dyDescent="0.25">
      <c r="A443" s="27" t="s">
        <v>14</v>
      </c>
      <c r="B443" s="25" t="s">
        <v>39</v>
      </c>
      <c r="C443" s="26"/>
      <c r="D443" s="26"/>
      <c r="E443" s="26"/>
      <c r="F443" s="13"/>
      <c r="G443" s="13"/>
      <c r="H443" s="13"/>
      <c r="I443" s="26"/>
      <c r="J443" s="26"/>
      <c r="K443" s="26"/>
      <c r="L443" s="26"/>
      <c r="M443" s="26"/>
      <c r="N443" s="26"/>
      <c r="O443" s="26">
        <f t="shared" si="144"/>
        <v>0</v>
      </c>
    </row>
    <row r="444" spans="1:17" s="25" customFormat="1" hidden="1" outlineLevel="2" x14ac:dyDescent="0.25">
      <c r="A444" s="6" t="s">
        <v>3</v>
      </c>
      <c r="C444" s="8">
        <f t="shared" ref="C444:O444" si="145">SUM(C438:C443)</f>
        <v>0</v>
      </c>
      <c r="D444" s="8">
        <f t="shared" si="145"/>
        <v>0</v>
      </c>
      <c r="E444" s="8">
        <f t="shared" si="145"/>
        <v>0</v>
      </c>
      <c r="F444" s="8">
        <f t="shared" si="145"/>
        <v>0</v>
      </c>
      <c r="G444" s="8">
        <f t="shared" si="145"/>
        <v>0</v>
      </c>
      <c r="H444" s="8">
        <f t="shared" si="145"/>
        <v>0</v>
      </c>
      <c r="I444" s="8">
        <f t="shared" si="145"/>
        <v>0</v>
      </c>
      <c r="J444" s="8">
        <f t="shared" si="145"/>
        <v>0</v>
      </c>
      <c r="K444" s="8">
        <f t="shared" si="145"/>
        <v>0</v>
      </c>
      <c r="L444" s="8">
        <f t="shared" si="145"/>
        <v>0</v>
      </c>
      <c r="M444" s="8">
        <f t="shared" si="145"/>
        <v>0</v>
      </c>
      <c r="N444" s="8">
        <f t="shared" si="145"/>
        <v>0</v>
      </c>
      <c r="O444" s="8">
        <f t="shared" si="145"/>
        <v>0</v>
      </c>
    </row>
    <row r="445" spans="1:17" s="25" customFormat="1" ht="24" hidden="1" customHeight="1" outlineLevel="2" x14ac:dyDescent="0.25">
      <c r="A445" s="19" t="s">
        <v>5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</row>
    <row r="446" spans="1:17" s="25" customFormat="1" hidden="1" outlineLevel="2" x14ac:dyDescent="0.25">
      <c r="A446" s="27" t="s">
        <v>15</v>
      </c>
      <c r="B446" s="25" t="s">
        <v>39</v>
      </c>
      <c r="C446" s="26"/>
      <c r="D446" s="26"/>
      <c r="E446" s="26"/>
      <c r="F446" s="13"/>
      <c r="G446" s="13"/>
      <c r="H446" s="13"/>
      <c r="O446" s="26">
        <f t="shared" ref="O446:O456" si="146">SUM(C446:N446)</f>
        <v>0</v>
      </c>
    </row>
    <row r="447" spans="1:17" s="25" customFormat="1" hidden="1" outlineLevel="2" x14ac:dyDescent="0.25">
      <c r="A447" s="27" t="s">
        <v>16</v>
      </c>
      <c r="B447" s="25" t="s">
        <v>39</v>
      </c>
      <c r="C447" s="26"/>
      <c r="D447" s="26"/>
      <c r="E447" s="26"/>
      <c r="F447" s="13"/>
      <c r="G447" s="13"/>
      <c r="H447" s="13"/>
      <c r="O447" s="26">
        <f t="shared" si="146"/>
        <v>0</v>
      </c>
    </row>
    <row r="448" spans="1:17" s="25" customFormat="1" hidden="1" outlineLevel="2" x14ac:dyDescent="0.25">
      <c r="A448" s="27" t="s">
        <v>23</v>
      </c>
      <c r="B448" s="25" t="s">
        <v>39</v>
      </c>
      <c r="C448" s="26"/>
      <c r="D448" s="26"/>
      <c r="E448" s="26"/>
      <c r="F448" s="13"/>
      <c r="G448" s="13"/>
      <c r="H448" s="13"/>
      <c r="O448" s="26">
        <f t="shared" si="146"/>
        <v>0</v>
      </c>
    </row>
    <row r="449" spans="1:17" s="25" customFormat="1" hidden="1" outlineLevel="2" x14ac:dyDescent="0.25">
      <c r="A449" s="27" t="s">
        <v>18</v>
      </c>
      <c r="B449" s="25" t="s">
        <v>40</v>
      </c>
      <c r="C449" s="26"/>
      <c r="D449" s="26"/>
      <c r="E449" s="26"/>
      <c r="F449" s="13"/>
      <c r="G449" s="13"/>
      <c r="H449" s="13"/>
      <c r="O449" s="26">
        <f t="shared" si="146"/>
        <v>0</v>
      </c>
    </row>
    <row r="450" spans="1:17" s="25" customFormat="1" hidden="1" outlineLevel="2" x14ac:dyDescent="0.25">
      <c r="A450" s="27" t="s">
        <v>18</v>
      </c>
      <c r="B450" s="25" t="s">
        <v>39</v>
      </c>
      <c r="C450" s="26"/>
      <c r="D450" s="26"/>
      <c r="E450" s="26"/>
      <c r="F450" s="13"/>
      <c r="G450" s="13"/>
      <c r="H450" s="13"/>
      <c r="O450" s="26">
        <f t="shared" si="146"/>
        <v>0</v>
      </c>
    </row>
    <row r="451" spans="1:17" s="25" customFormat="1" hidden="1" outlineLevel="2" x14ac:dyDescent="0.25">
      <c r="A451" s="27" t="s">
        <v>87</v>
      </c>
      <c r="B451" s="25" t="s">
        <v>40</v>
      </c>
      <c r="C451" s="26"/>
      <c r="D451" s="26"/>
      <c r="E451" s="26"/>
      <c r="F451" s="13"/>
      <c r="G451" s="13"/>
      <c r="H451" s="13"/>
      <c r="O451" s="26">
        <f t="shared" si="146"/>
        <v>0</v>
      </c>
    </row>
    <row r="452" spans="1:17" s="25" customFormat="1" hidden="1" outlineLevel="2" x14ac:dyDescent="0.25">
      <c r="A452" s="27" t="s">
        <v>87</v>
      </c>
      <c r="B452" s="25" t="s">
        <v>39</v>
      </c>
      <c r="C452" s="26"/>
      <c r="D452" s="26"/>
      <c r="E452" s="26"/>
      <c r="F452" s="13"/>
      <c r="G452" s="13"/>
      <c r="H452" s="13"/>
      <c r="O452" s="26">
        <f t="shared" si="146"/>
        <v>0</v>
      </c>
    </row>
    <row r="453" spans="1:17" s="25" customFormat="1" hidden="1" outlineLevel="2" x14ac:dyDescent="0.25">
      <c r="A453" s="27" t="s">
        <v>19</v>
      </c>
      <c r="B453" s="25" t="s">
        <v>39</v>
      </c>
      <c r="C453" s="26"/>
      <c r="D453" s="26"/>
      <c r="E453" s="26"/>
      <c r="F453" s="13"/>
      <c r="G453" s="13"/>
      <c r="H453" s="13"/>
      <c r="O453" s="26">
        <f t="shared" si="146"/>
        <v>0</v>
      </c>
    </row>
    <row r="454" spans="1:17" s="25" customFormat="1" hidden="1" outlineLevel="2" x14ac:dyDescent="0.25">
      <c r="A454" s="27" t="s">
        <v>21</v>
      </c>
      <c r="B454" s="25" t="s">
        <v>39</v>
      </c>
      <c r="C454" s="26"/>
      <c r="D454" s="26"/>
      <c r="E454" s="26"/>
      <c r="F454" s="13"/>
      <c r="G454" s="13"/>
      <c r="H454" s="13"/>
      <c r="O454" s="26">
        <f t="shared" si="146"/>
        <v>0</v>
      </c>
    </row>
    <row r="455" spans="1:17" s="25" customFormat="1" hidden="1" outlineLevel="2" x14ac:dyDescent="0.25">
      <c r="A455" s="27" t="s">
        <v>22</v>
      </c>
      <c r="B455" s="25" t="s">
        <v>39</v>
      </c>
      <c r="C455" s="26"/>
      <c r="D455" s="26"/>
      <c r="E455" s="26"/>
      <c r="F455" s="13"/>
      <c r="G455" s="13"/>
      <c r="H455" s="13"/>
      <c r="O455" s="26">
        <f t="shared" si="146"/>
        <v>0</v>
      </c>
    </row>
    <row r="456" spans="1:17" s="25" customFormat="1" hidden="1" outlineLevel="2" x14ac:dyDescent="0.25">
      <c r="A456" s="27" t="s">
        <v>46</v>
      </c>
      <c r="B456" s="25" t="s">
        <v>39</v>
      </c>
      <c r="C456" s="26"/>
      <c r="D456" s="26"/>
      <c r="E456" s="26"/>
      <c r="F456" s="13"/>
      <c r="G456" s="13"/>
      <c r="H456" s="13"/>
      <c r="O456" s="26">
        <f t="shared" si="146"/>
        <v>0</v>
      </c>
    </row>
    <row r="457" spans="1:17" s="25" customFormat="1" hidden="1" outlineLevel="2" x14ac:dyDescent="0.25">
      <c r="A457" s="6" t="s">
        <v>6</v>
      </c>
      <c r="C457" s="8">
        <f t="shared" ref="C457:O457" si="147">SUM(C446:C456)</f>
        <v>0</v>
      </c>
      <c r="D457" s="8">
        <f t="shared" si="147"/>
        <v>0</v>
      </c>
      <c r="E457" s="8">
        <f t="shared" si="147"/>
        <v>0</v>
      </c>
      <c r="F457" s="8">
        <f t="shared" si="147"/>
        <v>0</v>
      </c>
      <c r="G457" s="8">
        <f t="shared" si="147"/>
        <v>0</v>
      </c>
      <c r="H457" s="8">
        <f t="shared" si="147"/>
        <v>0</v>
      </c>
      <c r="I457" s="8">
        <f t="shared" si="147"/>
        <v>0</v>
      </c>
      <c r="J457" s="8">
        <f t="shared" si="147"/>
        <v>0</v>
      </c>
      <c r="K457" s="8">
        <f t="shared" si="147"/>
        <v>0</v>
      </c>
      <c r="L457" s="8">
        <f t="shared" si="147"/>
        <v>0</v>
      </c>
      <c r="M457" s="8">
        <f t="shared" si="147"/>
        <v>0</v>
      </c>
      <c r="N457" s="8">
        <f t="shared" si="147"/>
        <v>0</v>
      </c>
      <c r="O457" s="8">
        <f t="shared" si="147"/>
        <v>0</v>
      </c>
    </row>
    <row r="458" spans="1:17" s="25" customFormat="1" ht="15.75" hidden="1" outlineLevel="1" collapsed="1" thickBot="1" x14ac:dyDescent="0.3">
      <c r="A458" s="20" t="s">
        <v>7</v>
      </c>
      <c r="C458" s="9">
        <f t="shared" ref="C458:O458" si="148">C457+C444</f>
        <v>0</v>
      </c>
      <c r="D458" s="9">
        <f t="shared" si="148"/>
        <v>0</v>
      </c>
      <c r="E458" s="9">
        <f t="shared" si="148"/>
        <v>0</v>
      </c>
      <c r="F458" s="9">
        <f t="shared" si="148"/>
        <v>0</v>
      </c>
      <c r="G458" s="9">
        <f t="shared" si="148"/>
        <v>0</v>
      </c>
      <c r="H458" s="9">
        <f t="shared" si="148"/>
        <v>0</v>
      </c>
      <c r="I458" s="9">
        <f t="shared" si="148"/>
        <v>0</v>
      </c>
      <c r="J458" s="9">
        <f t="shared" si="148"/>
        <v>0</v>
      </c>
      <c r="K458" s="9">
        <f t="shared" si="148"/>
        <v>0</v>
      </c>
      <c r="L458" s="9">
        <f t="shared" si="148"/>
        <v>0</v>
      </c>
      <c r="M458" s="9">
        <f t="shared" si="148"/>
        <v>0</v>
      </c>
      <c r="N458" s="9">
        <f t="shared" si="148"/>
        <v>0</v>
      </c>
      <c r="O458" s="9">
        <f t="shared" si="148"/>
        <v>0</v>
      </c>
      <c r="P458" s="24" t="b">
        <f>SUM(C458:N458)=O458</f>
        <v>1</v>
      </c>
      <c r="Q458" s="13">
        <v>-1</v>
      </c>
    </row>
    <row r="459" spans="1:17" s="25" customFormat="1" ht="24" hidden="1" customHeight="1" outlineLevel="1" thickTop="1" x14ac:dyDescent="0.25">
      <c r="A459" s="25" t="s">
        <v>112</v>
      </c>
    </row>
    <row r="460" spans="1:17" s="25" customFormat="1" hidden="1" outlineLevel="2" x14ac:dyDescent="0.25">
      <c r="A460" s="16" t="s">
        <v>0</v>
      </c>
      <c r="B460" s="16" t="s">
        <v>1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8" t="s">
        <v>2</v>
      </c>
    </row>
    <row r="461" spans="1:17" s="25" customFormat="1" ht="24" hidden="1" customHeight="1" outlineLevel="2" x14ac:dyDescent="0.25">
      <c r="A461" s="19" t="s">
        <v>4</v>
      </c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</row>
    <row r="462" spans="1:17" s="25" customFormat="1" hidden="1" outlineLevel="2" x14ac:dyDescent="0.25">
      <c r="A462" s="27" t="s">
        <v>8</v>
      </c>
      <c r="B462" s="25" t="s">
        <v>39</v>
      </c>
      <c r="C462" s="26"/>
      <c r="D462" s="26"/>
      <c r="E462" s="26"/>
      <c r="F462" s="13"/>
      <c r="G462" s="13"/>
      <c r="H462" s="13"/>
      <c r="I462" s="13"/>
      <c r="J462" s="26"/>
      <c r="K462" s="26"/>
      <c r="L462" s="26"/>
      <c r="M462" s="26"/>
      <c r="N462" s="26"/>
      <c r="O462" s="26">
        <f>SUM(C462:N462)</f>
        <v>0</v>
      </c>
    </row>
    <row r="463" spans="1:17" s="25" customFormat="1" hidden="1" outlineLevel="2" x14ac:dyDescent="0.25">
      <c r="A463" s="27" t="s">
        <v>9</v>
      </c>
      <c r="B463" s="25" t="s">
        <v>39</v>
      </c>
      <c r="C463" s="26"/>
      <c r="D463" s="26"/>
      <c r="E463" s="26"/>
      <c r="F463" s="13"/>
      <c r="G463" s="13"/>
      <c r="H463" s="13"/>
      <c r="I463" s="13"/>
      <c r="J463" s="26"/>
      <c r="K463" s="26"/>
      <c r="L463" s="26"/>
      <c r="M463" s="26"/>
      <c r="N463" s="26"/>
      <c r="O463" s="26">
        <f t="shared" ref="O463:O469" si="149">SUM(C463:N463)</f>
        <v>0</v>
      </c>
    </row>
    <row r="464" spans="1:17" s="25" customFormat="1" hidden="1" outlineLevel="2" x14ac:dyDescent="0.25">
      <c r="A464" s="27" t="s">
        <v>10</v>
      </c>
      <c r="B464" s="25" t="s">
        <v>39</v>
      </c>
      <c r="C464" s="26"/>
      <c r="D464" s="26"/>
      <c r="E464" s="26"/>
      <c r="F464" s="13"/>
      <c r="G464" s="13"/>
      <c r="H464" s="13"/>
      <c r="I464" s="13"/>
      <c r="J464" s="26"/>
      <c r="K464" s="26"/>
      <c r="L464" s="26"/>
      <c r="M464" s="26"/>
      <c r="N464" s="26"/>
      <c r="O464" s="26">
        <f t="shared" si="149"/>
        <v>0</v>
      </c>
    </row>
    <row r="465" spans="1:15" s="25" customFormat="1" hidden="1" outlineLevel="2" x14ac:dyDescent="0.25">
      <c r="A465" s="27" t="s">
        <v>11</v>
      </c>
      <c r="B465" s="25" t="s">
        <v>39</v>
      </c>
      <c r="C465" s="26"/>
      <c r="D465" s="26"/>
      <c r="E465" s="26"/>
      <c r="F465" s="13"/>
      <c r="G465" s="13"/>
      <c r="H465" s="13"/>
      <c r="I465" s="13"/>
      <c r="J465" s="26"/>
      <c r="K465" s="26"/>
      <c r="L465" s="26"/>
      <c r="M465" s="26"/>
      <c r="N465" s="26"/>
      <c r="O465" s="26">
        <f t="shared" si="149"/>
        <v>0</v>
      </c>
    </row>
    <row r="466" spans="1:15" s="25" customFormat="1" hidden="1" outlineLevel="2" x14ac:dyDescent="0.25">
      <c r="A466" s="27" t="s">
        <v>12</v>
      </c>
      <c r="B466" s="25" t="s">
        <v>39</v>
      </c>
      <c r="C466" s="26"/>
      <c r="D466" s="26"/>
      <c r="E466" s="26"/>
      <c r="F466" s="13"/>
      <c r="G466" s="13"/>
      <c r="H466" s="13"/>
      <c r="I466" s="13"/>
      <c r="J466" s="26"/>
      <c r="K466" s="26"/>
      <c r="L466" s="26"/>
      <c r="M466" s="26"/>
      <c r="N466" s="26"/>
      <c r="O466" s="26">
        <f t="shared" si="149"/>
        <v>0</v>
      </c>
    </row>
    <row r="467" spans="1:15" s="25" customFormat="1" hidden="1" outlineLevel="2" x14ac:dyDescent="0.25">
      <c r="A467" s="27" t="s">
        <v>24</v>
      </c>
      <c r="B467" s="25" t="s">
        <v>39</v>
      </c>
      <c r="C467" s="26"/>
      <c r="D467" s="26"/>
      <c r="E467" s="26"/>
      <c r="F467" s="13"/>
      <c r="G467" s="13"/>
      <c r="H467" s="13"/>
      <c r="I467" s="13"/>
      <c r="J467" s="26"/>
      <c r="K467" s="26"/>
      <c r="L467" s="26"/>
      <c r="M467" s="26"/>
      <c r="N467" s="26"/>
      <c r="O467" s="26">
        <f t="shared" si="149"/>
        <v>0</v>
      </c>
    </row>
    <row r="468" spans="1:15" s="25" customFormat="1" hidden="1" outlineLevel="2" x14ac:dyDescent="0.25">
      <c r="A468" s="27" t="s">
        <v>14</v>
      </c>
      <c r="B468" s="25" t="s">
        <v>39</v>
      </c>
      <c r="C468" s="26"/>
      <c r="D468" s="26"/>
      <c r="E468" s="26"/>
      <c r="F468" s="13"/>
      <c r="G468" s="13"/>
      <c r="H468" s="13"/>
      <c r="I468" s="13"/>
      <c r="J468" s="26"/>
      <c r="K468" s="26"/>
      <c r="L468" s="26"/>
      <c r="M468" s="26"/>
      <c r="N468" s="26"/>
      <c r="O468" s="26">
        <f t="shared" si="149"/>
        <v>0</v>
      </c>
    </row>
    <row r="469" spans="1:15" s="25" customFormat="1" hidden="1" outlineLevel="2" x14ac:dyDescent="0.25">
      <c r="A469" s="27" t="s">
        <v>31</v>
      </c>
      <c r="B469" s="25" t="s">
        <v>39</v>
      </c>
      <c r="C469" s="26"/>
      <c r="D469" s="26"/>
      <c r="E469" s="26"/>
      <c r="F469" s="13"/>
      <c r="G469" s="13"/>
      <c r="H469" s="13"/>
      <c r="I469" s="13"/>
      <c r="J469" s="26"/>
      <c r="K469" s="26"/>
      <c r="L469" s="26"/>
      <c r="M469" s="26"/>
      <c r="N469" s="26"/>
      <c r="O469" s="26">
        <f t="shared" si="149"/>
        <v>0</v>
      </c>
    </row>
    <row r="470" spans="1:15" s="25" customFormat="1" hidden="1" outlineLevel="2" x14ac:dyDescent="0.25">
      <c r="A470" s="6" t="s">
        <v>3</v>
      </c>
      <c r="C470" s="8">
        <f t="shared" ref="C470:O470" si="150">SUM(C462:C469)</f>
        <v>0</v>
      </c>
      <c r="D470" s="8">
        <f t="shared" si="150"/>
        <v>0</v>
      </c>
      <c r="E470" s="8">
        <f t="shared" si="150"/>
        <v>0</v>
      </c>
      <c r="F470" s="8">
        <f t="shared" si="150"/>
        <v>0</v>
      </c>
      <c r="G470" s="8">
        <f t="shared" si="150"/>
        <v>0</v>
      </c>
      <c r="H470" s="8">
        <f t="shared" si="150"/>
        <v>0</v>
      </c>
      <c r="I470" s="8">
        <f t="shared" si="150"/>
        <v>0</v>
      </c>
      <c r="J470" s="8">
        <f t="shared" si="150"/>
        <v>0</v>
      </c>
      <c r="K470" s="8">
        <f t="shared" si="150"/>
        <v>0</v>
      </c>
      <c r="L470" s="8">
        <f t="shared" si="150"/>
        <v>0</v>
      </c>
      <c r="M470" s="8">
        <f t="shared" si="150"/>
        <v>0</v>
      </c>
      <c r="N470" s="8">
        <f t="shared" si="150"/>
        <v>0</v>
      </c>
      <c r="O470" s="8">
        <f t="shared" si="150"/>
        <v>0</v>
      </c>
    </row>
    <row r="471" spans="1:15" s="25" customFormat="1" ht="24" hidden="1" customHeight="1" outlineLevel="2" x14ac:dyDescent="0.25">
      <c r="A471" s="19" t="s">
        <v>5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</row>
    <row r="472" spans="1:15" s="25" customFormat="1" hidden="1" outlineLevel="2" x14ac:dyDescent="0.25">
      <c r="A472" s="27" t="s">
        <v>15</v>
      </c>
      <c r="B472" s="25" t="s">
        <v>39</v>
      </c>
      <c r="C472" s="26"/>
      <c r="D472" s="26"/>
      <c r="E472" s="26"/>
      <c r="F472" s="13"/>
      <c r="G472" s="13"/>
      <c r="H472" s="13"/>
      <c r="I472" s="13"/>
      <c r="O472" s="26">
        <f t="shared" ref="O472:O483" si="151">SUM(C472:N472)</f>
        <v>0</v>
      </c>
    </row>
    <row r="473" spans="1:15" s="25" customFormat="1" hidden="1" outlineLevel="2" x14ac:dyDescent="0.25">
      <c r="A473" s="27" t="s">
        <v>15</v>
      </c>
      <c r="B473" s="25" t="s">
        <v>39</v>
      </c>
      <c r="C473" s="26"/>
      <c r="D473" s="26"/>
      <c r="E473" s="26"/>
      <c r="F473" s="13"/>
      <c r="G473" s="13"/>
      <c r="H473" s="13"/>
      <c r="I473" s="13"/>
      <c r="O473" s="26">
        <f t="shared" si="151"/>
        <v>0</v>
      </c>
    </row>
    <row r="474" spans="1:15" s="25" customFormat="1" hidden="1" outlineLevel="2" x14ac:dyDescent="0.25">
      <c r="A474" s="27" t="s">
        <v>16</v>
      </c>
      <c r="B474" s="25" t="s">
        <v>39</v>
      </c>
      <c r="C474" s="26"/>
      <c r="D474" s="26"/>
      <c r="E474" s="26"/>
      <c r="F474" s="13"/>
      <c r="G474" s="13"/>
      <c r="H474" s="13"/>
      <c r="I474" s="13"/>
      <c r="O474" s="26">
        <f t="shared" si="151"/>
        <v>0</v>
      </c>
    </row>
    <row r="475" spans="1:15" s="25" customFormat="1" hidden="1" outlineLevel="2" x14ac:dyDescent="0.25">
      <c r="A475" s="27" t="s">
        <v>18</v>
      </c>
      <c r="B475" s="25" t="s">
        <v>40</v>
      </c>
      <c r="C475" s="26"/>
      <c r="D475" s="26"/>
      <c r="E475" s="26"/>
      <c r="F475" s="13"/>
      <c r="G475" s="13"/>
      <c r="H475" s="13"/>
      <c r="I475" s="13"/>
      <c r="O475" s="26">
        <f t="shared" si="151"/>
        <v>0</v>
      </c>
    </row>
    <row r="476" spans="1:15" s="25" customFormat="1" hidden="1" outlineLevel="2" x14ac:dyDescent="0.25">
      <c r="A476" s="27" t="s">
        <v>18</v>
      </c>
      <c r="B476" s="25" t="s">
        <v>39</v>
      </c>
      <c r="C476" s="26"/>
      <c r="D476" s="26"/>
      <c r="E476" s="26"/>
      <c r="F476" s="13"/>
      <c r="G476" s="13"/>
      <c r="H476" s="13"/>
      <c r="I476" s="13"/>
      <c r="O476" s="26">
        <f t="shared" si="151"/>
        <v>0</v>
      </c>
    </row>
    <row r="477" spans="1:15" s="25" customFormat="1" hidden="1" outlineLevel="2" x14ac:dyDescent="0.25">
      <c r="A477" s="27" t="s">
        <v>87</v>
      </c>
      <c r="B477" s="25" t="s">
        <v>39</v>
      </c>
      <c r="C477" s="26"/>
      <c r="D477" s="26"/>
      <c r="E477" s="26"/>
      <c r="F477" s="13"/>
      <c r="G477" s="13"/>
      <c r="H477" s="13"/>
      <c r="I477" s="13"/>
      <c r="O477" s="26">
        <f t="shared" si="151"/>
        <v>0</v>
      </c>
    </row>
    <row r="478" spans="1:15" s="25" customFormat="1" hidden="1" outlineLevel="2" x14ac:dyDescent="0.25">
      <c r="A478" s="27" t="s">
        <v>19</v>
      </c>
      <c r="B478" s="25" t="s">
        <v>39</v>
      </c>
      <c r="C478" s="26"/>
      <c r="D478" s="26"/>
      <c r="E478" s="26"/>
      <c r="F478" s="13"/>
      <c r="G478" s="13"/>
      <c r="H478" s="13"/>
      <c r="I478" s="13"/>
      <c r="O478" s="26">
        <f t="shared" si="151"/>
        <v>0</v>
      </c>
    </row>
    <row r="479" spans="1:15" s="25" customFormat="1" hidden="1" outlineLevel="2" x14ac:dyDescent="0.25">
      <c r="A479" s="27" t="s">
        <v>21</v>
      </c>
      <c r="B479" s="25" t="s">
        <v>39</v>
      </c>
      <c r="C479" s="26"/>
      <c r="D479" s="26"/>
      <c r="E479" s="26"/>
      <c r="F479" s="13"/>
      <c r="G479" s="13"/>
      <c r="H479" s="13"/>
      <c r="I479" s="13"/>
      <c r="O479" s="26">
        <f t="shared" si="151"/>
        <v>0</v>
      </c>
    </row>
    <row r="480" spans="1:15" s="25" customFormat="1" hidden="1" outlineLevel="2" x14ac:dyDescent="0.25">
      <c r="A480" s="27" t="s">
        <v>22</v>
      </c>
      <c r="B480" s="25" t="s">
        <v>40</v>
      </c>
      <c r="C480" s="26"/>
      <c r="D480" s="26"/>
      <c r="E480" s="26"/>
      <c r="F480" s="13"/>
      <c r="G480" s="13"/>
      <c r="H480" s="13"/>
      <c r="I480" s="13"/>
      <c r="O480" s="26">
        <f t="shared" si="151"/>
        <v>0</v>
      </c>
    </row>
    <row r="481" spans="1:17" s="25" customFormat="1" hidden="1" outlineLevel="2" x14ac:dyDescent="0.25">
      <c r="A481" s="27" t="s">
        <v>22</v>
      </c>
      <c r="B481" s="25" t="s">
        <v>39</v>
      </c>
      <c r="C481" s="26"/>
      <c r="D481" s="26"/>
      <c r="E481" s="26"/>
      <c r="F481" s="13"/>
      <c r="G481" s="13"/>
      <c r="H481" s="13"/>
      <c r="I481" s="13"/>
      <c r="O481" s="26">
        <f t="shared" si="151"/>
        <v>0</v>
      </c>
    </row>
    <row r="482" spans="1:17" s="25" customFormat="1" hidden="1" outlineLevel="2" x14ac:dyDescent="0.25">
      <c r="A482" s="27" t="s">
        <v>20</v>
      </c>
      <c r="B482" s="25" t="s">
        <v>39</v>
      </c>
      <c r="C482" s="26"/>
      <c r="D482" s="26"/>
      <c r="E482" s="26"/>
      <c r="F482" s="13"/>
      <c r="G482" s="13"/>
      <c r="H482" s="13"/>
      <c r="I482" s="13"/>
      <c r="O482" s="26">
        <f t="shared" si="151"/>
        <v>0</v>
      </c>
    </row>
    <row r="483" spans="1:17" s="25" customFormat="1" hidden="1" outlineLevel="2" x14ac:dyDescent="0.25">
      <c r="A483" s="27" t="s">
        <v>46</v>
      </c>
      <c r="B483" s="25" t="s">
        <v>39</v>
      </c>
      <c r="C483" s="26"/>
      <c r="D483" s="26"/>
      <c r="E483" s="26"/>
      <c r="F483" s="13"/>
      <c r="G483" s="13"/>
      <c r="H483" s="13"/>
      <c r="I483" s="13"/>
      <c r="O483" s="26">
        <f t="shared" si="151"/>
        <v>0</v>
      </c>
    </row>
    <row r="484" spans="1:17" s="25" customFormat="1" hidden="1" outlineLevel="2" x14ac:dyDescent="0.25">
      <c r="A484" s="6" t="s">
        <v>6</v>
      </c>
      <c r="C484" s="8">
        <f t="shared" ref="C484:O484" si="152">SUM(C472:C483)</f>
        <v>0</v>
      </c>
      <c r="D484" s="8">
        <f t="shared" si="152"/>
        <v>0</v>
      </c>
      <c r="E484" s="8">
        <f t="shared" si="152"/>
        <v>0</v>
      </c>
      <c r="F484" s="8">
        <f t="shared" si="152"/>
        <v>0</v>
      </c>
      <c r="G484" s="8">
        <f t="shared" si="152"/>
        <v>0</v>
      </c>
      <c r="H484" s="8">
        <f t="shared" si="152"/>
        <v>0</v>
      </c>
      <c r="I484" s="8">
        <f t="shared" si="152"/>
        <v>0</v>
      </c>
      <c r="J484" s="8">
        <f t="shared" si="152"/>
        <v>0</v>
      </c>
      <c r="K484" s="8">
        <f t="shared" si="152"/>
        <v>0</v>
      </c>
      <c r="L484" s="8">
        <f t="shared" si="152"/>
        <v>0</v>
      </c>
      <c r="M484" s="8">
        <f t="shared" si="152"/>
        <v>0</v>
      </c>
      <c r="N484" s="8">
        <f t="shared" si="152"/>
        <v>0</v>
      </c>
      <c r="O484" s="8">
        <f t="shared" si="152"/>
        <v>0</v>
      </c>
    </row>
    <row r="485" spans="1:17" s="25" customFormat="1" ht="15.75" hidden="1" outlineLevel="1" collapsed="1" thickBot="1" x14ac:dyDescent="0.3">
      <c r="A485" s="20" t="s">
        <v>7</v>
      </c>
      <c r="C485" s="9">
        <f t="shared" ref="C485:O485" si="153">C484+C470</f>
        <v>0</v>
      </c>
      <c r="D485" s="9">
        <f t="shared" si="153"/>
        <v>0</v>
      </c>
      <c r="E485" s="9">
        <f t="shared" si="153"/>
        <v>0</v>
      </c>
      <c r="F485" s="9">
        <f t="shared" si="153"/>
        <v>0</v>
      </c>
      <c r="G485" s="9">
        <f t="shared" si="153"/>
        <v>0</v>
      </c>
      <c r="H485" s="9">
        <f t="shared" si="153"/>
        <v>0</v>
      </c>
      <c r="I485" s="9">
        <f t="shared" si="153"/>
        <v>0</v>
      </c>
      <c r="J485" s="9">
        <f t="shared" si="153"/>
        <v>0</v>
      </c>
      <c r="K485" s="9">
        <f t="shared" si="153"/>
        <v>0</v>
      </c>
      <c r="L485" s="9">
        <f t="shared" si="153"/>
        <v>0</v>
      </c>
      <c r="M485" s="9">
        <f t="shared" si="153"/>
        <v>0</v>
      </c>
      <c r="N485" s="9">
        <f t="shared" si="153"/>
        <v>0</v>
      </c>
      <c r="O485" s="9">
        <f t="shared" si="153"/>
        <v>0</v>
      </c>
      <c r="P485" s="24" t="b">
        <f>SUM(C485:N485)=O485</f>
        <v>1</v>
      </c>
      <c r="Q485" s="13">
        <v>-1</v>
      </c>
    </row>
    <row r="486" spans="1:17" s="25" customFormat="1" ht="24" hidden="1" customHeight="1" outlineLevel="1" thickTop="1" x14ac:dyDescent="0.25">
      <c r="A486" s="25" t="s">
        <v>113</v>
      </c>
    </row>
    <row r="487" spans="1:17" s="25" customFormat="1" hidden="1" outlineLevel="2" x14ac:dyDescent="0.25">
      <c r="A487" s="16" t="s">
        <v>0</v>
      </c>
      <c r="B487" s="16" t="s">
        <v>1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8" t="s">
        <v>2</v>
      </c>
    </row>
    <row r="488" spans="1:17" s="25" customFormat="1" ht="24" hidden="1" customHeight="1" outlineLevel="2" x14ac:dyDescent="0.25">
      <c r="A488" s="19" t="s">
        <v>4</v>
      </c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</row>
    <row r="489" spans="1:17" s="25" customFormat="1" hidden="1" outlineLevel="2" x14ac:dyDescent="0.25">
      <c r="A489" s="27" t="s">
        <v>8</v>
      </c>
      <c r="B489" s="25" t="s">
        <v>39</v>
      </c>
      <c r="C489" s="26"/>
      <c r="D489" s="26"/>
      <c r="E489" s="26"/>
      <c r="F489" s="13"/>
      <c r="G489" s="13"/>
      <c r="H489" s="13"/>
      <c r="I489" s="13"/>
      <c r="J489" s="13"/>
      <c r="K489" s="26"/>
      <c r="L489" s="26"/>
      <c r="M489" s="26"/>
      <c r="N489" s="26"/>
      <c r="O489" s="26">
        <f>SUM(C489:N489)</f>
        <v>0</v>
      </c>
    </row>
    <row r="490" spans="1:17" s="25" customFormat="1" hidden="1" outlineLevel="2" x14ac:dyDescent="0.25">
      <c r="A490" s="27" t="s">
        <v>9</v>
      </c>
      <c r="B490" s="25" t="s">
        <v>39</v>
      </c>
      <c r="C490" s="26"/>
      <c r="D490" s="26"/>
      <c r="E490" s="26"/>
      <c r="F490" s="13"/>
      <c r="G490" s="13"/>
      <c r="H490" s="13"/>
      <c r="I490" s="13"/>
      <c r="J490" s="13"/>
      <c r="K490" s="26"/>
      <c r="L490" s="26"/>
      <c r="M490" s="26"/>
      <c r="N490" s="26"/>
      <c r="O490" s="26">
        <f t="shared" ref="O490:O495" si="154">SUM(C490:N490)</f>
        <v>0</v>
      </c>
    </row>
    <row r="491" spans="1:17" s="25" customFormat="1" hidden="1" outlineLevel="2" x14ac:dyDescent="0.25">
      <c r="A491" s="27" t="s">
        <v>10</v>
      </c>
      <c r="B491" s="25" t="s">
        <v>39</v>
      </c>
      <c r="C491" s="26"/>
      <c r="D491" s="26"/>
      <c r="E491" s="26"/>
      <c r="F491" s="13"/>
      <c r="G491" s="13"/>
      <c r="H491" s="13"/>
      <c r="I491" s="13"/>
      <c r="J491" s="13"/>
      <c r="K491" s="26"/>
      <c r="L491" s="26"/>
      <c r="M491" s="26"/>
      <c r="N491" s="26"/>
      <c r="O491" s="26">
        <f t="shared" si="154"/>
        <v>0</v>
      </c>
    </row>
    <row r="492" spans="1:17" s="25" customFormat="1" hidden="1" outlineLevel="2" x14ac:dyDescent="0.25">
      <c r="A492" s="27" t="s">
        <v>11</v>
      </c>
      <c r="B492" s="25" t="s">
        <v>39</v>
      </c>
      <c r="C492" s="26"/>
      <c r="D492" s="26"/>
      <c r="E492" s="26"/>
      <c r="F492" s="13"/>
      <c r="G492" s="13"/>
      <c r="H492" s="13"/>
      <c r="I492" s="13"/>
      <c r="J492" s="13"/>
      <c r="K492" s="26"/>
      <c r="L492" s="26"/>
      <c r="M492" s="26"/>
      <c r="N492" s="26"/>
      <c r="O492" s="26">
        <f t="shared" si="154"/>
        <v>0</v>
      </c>
    </row>
    <row r="493" spans="1:17" s="25" customFormat="1" hidden="1" outlineLevel="2" x14ac:dyDescent="0.25">
      <c r="A493" s="27" t="s">
        <v>12</v>
      </c>
      <c r="B493" s="25" t="s">
        <v>39</v>
      </c>
      <c r="C493" s="26"/>
      <c r="D493" s="26"/>
      <c r="E493" s="26"/>
      <c r="F493" s="13"/>
      <c r="G493" s="13"/>
      <c r="H493" s="13"/>
      <c r="I493" s="13"/>
      <c r="J493" s="13"/>
      <c r="K493" s="26"/>
      <c r="L493" s="26"/>
      <c r="M493" s="26"/>
      <c r="N493" s="26"/>
      <c r="O493" s="26">
        <f t="shared" si="154"/>
        <v>0</v>
      </c>
    </row>
    <row r="494" spans="1:17" s="25" customFormat="1" hidden="1" outlineLevel="2" x14ac:dyDescent="0.25">
      <c r="A494" s="27" t="s">
        <v>24</v>
      </c>
      <c r="B494" s="25" t="s">
        <v>39</v>
      </c>
      <c r="C494" s="26"/>
      <c r="D494" s="26"/>
      <c r="E494" s="26"/>
      <c r="F494" s="13"/>
      <c r="G494" s="13"/>
      <c r="H494" s="13"/>
      <c r="I494" s="13"/>
      <c r="J494" s="13"/>
      <c r="K494" s="26"/>
      <c r="L494" s="26"/>
      <c r="M494" s="26"/>
      <c r="N494" s="26"/>
      <c r="O494" s="26">
        <f t="shared" si="154"/>
        <v>0</v>
      </c>
    </row>
    <row r="495" spans="1:17" s="25" customFormat="1" hidden="1" outlineLevel="2" x14ac:dyDescent="0.25">
      <c r="A495" s="27" t="s">
        <v>14</v>
      </c>
      <c r="B495" s="25" t="s">
        <v>39</v>
      </c>
      <c r="C495" s="26"/>
      <c r="D495" s="26"/>
      <c r="E495" s="26"/>
      <c r="F495" s="13"/>
      <c r="G495" s="13"/>
      <c r="H495" s="13"/>
      <c r="I495" s="13"/>
      <c r="J495" s="13"/>
      <c r="K495" s="26"/>
      <c r="L495" s="26"/>
      <c r="M495" s="26"/>
      <c r="N495" s="26"/>
      <c r="O495" s="26">
        <f t="shared" si="154"/>
        <v>0</v>
      </c>
    </row>
    <row r="496" spans="1:17" s="25" customFormat="1" hidden="1" outlineLevel="2" x14ac:dyDescent="0.25">
      <c r="A496" s="6" t="s">
        <v>3</v>
      </c>
      <c r="C496" s="8">
        <f t="shared" ref="C496:O496" si="155">SUM(C489:C495)</f>
        <v>0</v>
      </c>
      <c r="D496" s="8">
        <f t="shared" si="155"/>
        <v>0</v>
      </c>
      <c r="E496" s="8">
        <f t="shared" si="155"/>
        <v>0</v>
      </c>
      <c r="F496" s="8">
        <f t="shared" si="155"/>
        <v>0</v>
      </c>
      <c r="G496" s="8">
        <f t="shared" si="155"/>
        <v>0</v>
      </c>
      <c r="H496" s="8">
        <f t="shared" si="155"/>
        <v>0</v>
      </c>
      <c r="I496" s="8">
        <f t="shared" si="155"/>
        <v>0</v>
      </c>
      <c r="J496" s="8">
        <f t="shared" si="155"/>
        <v>0</v>
      </c>
      <c r="K496" s="8">
        <f t="shared" si="155"/>
        <v>0</v>
      </c>
      <c r="L496" s="8">
        <f t="shared" si="155"/>
        <v>0</v>
      </c>
      <c r="M496" s="8">
        <f t="shared" si="155"/>
        <v>0</v>
      </c>
      <c r="N496" s="8">
        <f t="shared" si="155"/>
        <v>0</v>
      </c>
      <c r="O496" s="8">
        <f t="shared" si="155"/>
        <v>0</v>
      </c>
    </row>
    <row r="497" spans="1:15" s="25" customFormat="1" ht="24" hidden="1" customHeight="1" outlineLevel="2" x14ac:dyDescent="0.25">
      <c r="A497" s="19" t="s">
        <v>5</v>
      </c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</row>
    <row r="498" spans="1:15" s="25" customFormat="1" hidden="1" outlineLevel="2" x14ac:dyDescent="0.25">
      <c r="A498" s="27" t="s">
        <v>15</v>
      </c>
      <c r="B498" s="25" t="s">
        <v>39</v>
      </c>
      <c r="C498" s="38"/>
      <c r="D498" s="38"/>
      <c r="E498" s="38"/>
      <c r="F498" s="39"/>
      <c r="G498" s="39"/>
      <c r="H498" s="39"/>
      <c r="I498" s="39"/>
      <c r="J498" s="40"/>
      <c r="O498" s="26">
        <f t="shared" ref="O498:O512" si="156">SUM(C498:N498)</f>
        <v>0</v>
      </c>
    </row>
    <row r="499" spans="1:15" s="25" customFormat="1" hidden="1" outlineLevel="2" x14ac:dyDescent="0.25">
      <c r="A499" s="27" t="s">
        <v>15</v>
      </c>
      <c r="B499" s="25" t="s">
        <v>39</v>
      </c>
      <c r="C499" s="38"/>
      <c r="D499" s="38"/>
      <c r="E499" s="38"/>
      <c r="F499" s="39"/>
      <c r="G499" s="39"/>
      <c r="H499" s="39"/>
      <c r="I499" s="39"/>
      <c r="J499" s="40"/>
      <c r="O499" s="26">
        <f t="shared" si="156"/>
        <v>0</v>
      </c>
    </row>
    <row r="500" spans="1:15" s="25" customFormat="1" hidden="1" outlineLevel="2" x14ac:dyDescent="0.25">
      <c r="A500" s="27" t="s">
        <v>16</v>
      </c>
      <c r="B500" s="25" t="s">
        <v>39</v>
      </c>
      <c r="C500" s="38"/>
      <c r="D500" s="38"/>
      <c r="E500" s="38"/>
      <c r="F500" s="39"/>
      <c r="G500" s="39"/>
      <c r="H500" s="39"/>
      <c r="I500" s="39"/>
      <c r="J500" s="40"/>
      <c r="O500" s="26">
        <f t="shared" si="156"/>
        <v>0</v>
      </c>
    </row>
    <row r="501" spans="1:15" s="25" customFormat="1" hidden="1" outlineLevel="2" x14ac:dyDescent="0.25">
      <c r="A501" s="27" t="s">
        <v>23</v>
      </c>
      <c r="B501" s="25" t="s">
        <v>39</v>
      </c>
      <c r="C501" s="38"/>
      <c r="D501" s="38"/>
      <c r="E501" s="38"/>
      <c r="F501" s="39"/>
      <c r="G501" s="39"/>
      <c r="H501" s="39"/>
      <c r="I501" s="39"/>
      <c r="J501" s="40"/>
      <c r="O501" s="26">
        <f t="shared" si="156"/>
        <v>0</v>
      </c>
    </row>
    <row r="502" spans="1:15" s="25" customFormat="1" hidden="1" outlineLevel="2" x14ac:dyDescent="0.25">
      <c r="A502" s="27" t="s">
        <v>18</v>
      </c>
      <c r="B502" s="25" t="s">
        <v>39</v>
      </c>
      <c r="C502" s="38"/>
      <c r="D502" s="38"/>
      <c r="E502" s="38"/>
      <c r="F502" s="39"/>
      <c r="G502" s="39"/>
      <c r="H502" s="39"/>
      <c r="I502" s="39"/>
      <c r="J502" s="39"/>
      <c r="O502" s="26">
        <f t="shared" si="156"/>
        <v>0</v>
      </c>
    </row>
    <row r="503" spans="1:15" s="25" customFormat="1" hidden="1" outlineLevel="2" x14ac:dyDescent="0.25">
      <c r="A503" s="27" t="s">
        <v>87</v>
      </c>
      <c r="B503" s="25" t="s">
        <v>39</v>
      </c>
      <c r="C503" s="38"/>
      <c r="D503" s="38"/>
      <c r="E503" s="38"/>
      <c r="F503" s="39"/>
      <c r="G503" s="39"/>
      <c r="H503" s="39"/>
      <c r="I503" s="39"/>
      <c r="J503" s="39"/>
      <c r="O503" s="26">
        <f t="shared" si="156"/>
        <v>0</v>
      </c>
    </row>
    <row r="504" spans="1:15" s="25" customFormat="1" hidden="1" outlineLevel="2" x14ac:dyDescent="0.25">
      <c r="A504" s="27" t="s">
        <v>19</v>
      </c>
      <c r="B504" s="25" t="s">
        <v>40</v>
      </c>
      <c r="C504" s="38"/>
      <c r="D504" s="38"/>
      <c r="E504" s="38"/>
      <c r="F504" s="39"/>
      <c r="G504" s="39"/>
      <c r="H504" s="39"/>
      <c r="I504" s="39"/>
      <c r="J504" s="39"/>
      <c r="O504" s="26">
        <f t="shared" si="156"/>
        <v>0</v>
      </c>
    </row>
    <row r="505" spans="1:15" s="25" customFormat="1" hidden="1" outlineLevel="2" x14ac:dyDescent="0.25">
      <c r="A505" s="27" t="s">
        <v>19</v>
      </c>
      <c r="B505" s="25" t="s">
        <v>39</v>
      </c>
      <c r="C505" s="38"/>
      <c r="D505" s="38"/>
      <c r="E505" s="38"/>
      <c r="F505" s="39"/>
      <c r="G505" s="39"/>
      <c r="H505" s="39"/>
      <c r="I505" s="39"/>
      <c r="J505" s="39"/>
      <c r="O505" s="26">
        <f t="shared" si="156"/>
        <v>0</v>
      </c>
    </row>
    <row r="506" spans="1:15" s="25" customFormat="1" hidden="1" outlineLevel="2" x14ac:dyDescent="0.25">
      <c r="A506" s="27" t="s">
        <v>21</v>
      </c>
      <c r="B506" s="25" t="s">
        <v>39</v>
      </c>
      <c r="C506" s="38"/>
      <c r="D506" s="38"/>
      <c r="E506" s="38"/>
      <c r="F506" s="39"/>
      <c r="G506" s="39"/>
      <c r="H506" s="39"/>
      <c r="I506" s="39"/>
      <c r="J506" s="40"/>
      <c r="O506" s="26">
        <f t="shared" si="156"/>
        <v>0</v>
      </c>
    </row>
    <row r="507" spans="1:15" s="25" customFormat="1" hidden="1" outlineLevel="2" x14ac:dyDescent="0.25">
      <c r="A507" s="27" t="s">
        <v>48</v>
      </c>
      <c r="B507" s="25" t="s">
        <v>42</v>
      </c>
      <c r="C507" s="38"/>
      <c r="D507" s="38"/>
      <c r="E507" s="38"/>
      <c r="F507" s="39"/>
      <c r="G507" s="39"/>
      <c r="H507" s="39"/>
      <c r="I507" s="39"/>
      <c r="J507" s="40"/>
      <c r="O507" s="26">
        <f t="shared" si="156"/>
        <v>0</v>
      </c>
    </row>
    <row r="508" spans="1:15" s="25" customFormat="1" hidden="1" outlineLevel="2" x14ac:dyDescent="0.25">
      <c r="A508" s="27" t="s">
        <v>30</v>
      </c>
      <c r="B508" s="25" t="s">
        <v>42</v>
      </c>
      <c r="C508" s="38"/>
      <c r="D508" s="38"/>
      <c r="E508" s="38"/>
      <c r="F508" s="39"/>
      <c r="G508" s="39"/>
      <c r="H508" s="39"/>
      <c r="I508" s="39"/>
      <c r="J508" s="40"/>
      <c r="O508" s="26">
        <f t="shared" si="156"/>
        <v>0</v>
      </c>
    </row>
    <row r="509" spans="1:15" s="25" customFormat="1" hidden="1" outlineLevel="2" x14ac:dyDescent="0.25">
      <c r="A509" s="27" t="s">
        <v>22</v>
      </c>
      <c r="B509" s="25" t="s">
        <v>39</v>
      </c>
      <c r="C509" s="38"/>
      <c r="D509" s="38"/>
      <c r="E509" s="38"/>
      <c r="F509" s="39"/>
      <c r="G509" s="39"/>
      <c r="H509" s="39"/>
      <c r="I509" s="39"/>
      <c r="J509" s="40"/>
      <c r="O509" s="26">
        <f t="shared" si="156"/>
        <v>0</v>
      </c>
    </row>
    <row r="510" spans="1:15" s="25" customFormat="1" hidden="1" outlineLevel="2" x14ac:dyDescent="0.25">
      <c r="A510" s="27" t="s">
        <v>20</v>
      </c>
      <c r="B510" s="25" t="s">
        <v>40</v>
      </c>
      <c r="C510" s="38"/>
      <c r="D510" s="38"/>
      <c r="E510" s="38"/>
      <c r="F510" s="39"/>
      <c r="G510" s="39"/>
      <c r="H510" s="39"/>
      <c r="I510" s="39"/>
      <c r="J510" s="40"/>
      <c r="O510" s="26">
        <f t="shared" si="156"/>
        <v>0</v>
      </c>
    </row>
    <row r="511" spans="1:15" s="25" customFormat="1" hidden="1" outlineLevel="2" x14ac:dyDescent="0.25">
      <c r="A511" s="27" t="s">
        <v>20</v>
      </c>
      <c r="B511" s="25" t="s">
        <v>39</v>
      </c>
      <c r="C511" s="38"/>
      <c r="D511" s="38"/>
      <c r="E511" s="38"/>
      <c r="F511" s="39"/>
      <c r="G511" s="39"/>
      <c r="H511" s="39"/>
      <c r="I511" s="39"/>
      <c r="J511" s="40"/>
      <c r="O511" s="26">
        <f t="shared" si="156"/>
        <v>0</v>
      </c>
    </row>
    <row r="512" spans="1:15" s="25" customFormat="1" hidden="1" outlineLevel="2" x14ac:dyDescent="0.25">
      <c r="A512" s="27" t="s">
        <v>46</v>
      </c>
      <c r="B512" s="25" t="s">
        <v>39</v>
      </c>
      <c r="C512" s="38"/>
      <c r="D512" s="38"/>
      <c r="E512" s="38"/>
      <c r="F512" s="39"/>
      <c r="G512" s="39"/>
      <c r="H512" s="39"/>
      <c r="I512" s="39"/>
      <c r="J512" s="40"/>
      <c r="O512" s="26">
        <f t="shared" si="156"/>
        <v>0</v>
      </c>
    </row>
    <row r="513" spans="1:17" s="25" customFormat="1" hidden="1" outlineLevel="2" x14ac:dyDescent="0.25">
      <c r="A513" s="6" t="s">
        <v>6</v>
      </c>
      <c r="C513" s="8">
        <f t="shared" ref="C513:I513" si="157">SUM(C498:C512)</f>
        <v>0</v>
      </c>
      <c r="D513" s="8">
        <f t="shared" si="157"/>
        <v>0</v>
      </c>
      <c r="E513" s="8">
        <f t="shared" si="157"/>
        <v>0</v>
      </c>
      <c r="F513" s="8">
        <f t="shared" si="157"/>
        <v>0</v>
      </c>
      <c r="G513" s="8">
        <f t="shared" si="157"/>
        <v>0</v>
      </c>
      <c r="H513" s="8">
        <f t="shared" si="157"/>
        <v>0</v>
      </c>
      <c r="I513" s="8">
        <f t="shared" si="157"/>
        <v>0</v>
      </c>
      <c r="J513" s="8">
        <f>SUM(J498:J512)</f>
        <v>0</v>
      </c>
      <c r="K513" s="8">
        <f t="shared" ref="K513:O513" si="158">SUM(K498:K512)</f>
        <v>0</v>
      </c>
      <c r="L513" s="8">
        <f t="shared" si="158"/>
        <v>0</v>
      </c>
      <c r="M513" s="8">
        <f t="shared" si="158"/>
        <v>0</v>
      </c>
      <c r="N513" s="8">
        <f t="shared" si="158"/>
        <v>0</v>
      </c>
      <c r="O513" s="8">
        <f t="shared" si="158"/>
        <v>0</v>
      </c>
    </row>
    <row r="514" spans="1:17" s="25" customFormat="1" ht="15.75" hidden="1" outlineLevel="1" collapsed="1" thickBot="1" x14ac:dyDescent="0.3">
      <c r="A514" s="20" t="s">
        <v>7</v>
      </c>
      <c r="C514" s="9">
        <f t="shared" ref="C514:O514" si="159">C513+C496</f>
        <v>0</v>
      </c>
      <c r="D514" s="9">
        <f t="shared" si="159"/>
        <v>0</v>
      </c>
      <c r="E514" s="9">
        <f t="shared" si="159"/>
        <v>0</v>
      </c>
      <c r="F514" s="9">
        <f t="shared" si="159"/>
        <v>0</v>
      </c>
      <c r="G514" s="9">
        <f t="shared" si="159"/>
        <v>0</v>
      </c>
      <c r="H514" s="9">
        <f t="shared" si="159"/>
        <v>0</v>
      </c>
      <c r="I514" s="9">
        <f t="shared" si="159"/>
        <v>0</v>
      </c>
      <c r="J514" s="9">
        <f t="shared" si="159"/>
        <v>0</v>
      </c>
      <c r="K514" s="9">
        <f t="shared" si="159"/>
        <v>0</v>
      </c>
      <c r="L514" s="9">
        <f t="shared" si="159"/>
        <v>0</v>
      </c>
      <c r="M514" s="9">
        <f t="shared" si="159"/>
        <v>0</v>
      </c>
      <c r="N514" s="9">
        <f t="shared" si="159"/>
        <v>0</v>
      </c>
      <c r="O514" s="9">
        <f t="shared" si="159"/>
        <v>0</v>
      </c>
      <c r="P514" s="24" t="b">
        <f>SUM(C514:N514)=O514</f>
        <v>1</v>
      </c>
      <c r="Q514" s="13">
        <v>-1</v>
      </c>
    </row>
    <row r="515" spans="1:17" s="25" customFormat="1" ht="24" hidden="1" customHeight="1" outlineLevel="1" thickTop="1" x14ac:dyDescent="0.25">
      <c r="A515" s="25" t="s">
        <v>114</v>
      </c>
    </row>
    <row r="516" spans="1:17" s="25" customFormat="1" hidden="1" outlineLevel="2" x14ac:dyDescent="0.25">
      <c r="A516" s="16" t="s">
        <v>0</v>
      </c>
      <c r="B516" s="16" t="s">
        <v>1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8" t="s">
        <v>2</v>
      </c>
    </row>
    <row r="517" spans="1:17" s="25" customFormat="1" ht="24" hidden="1" customHeight="1" outlineLevel="2" x14ac:dyDescent="0.25">
      <c r="A517" s="19" t="s">
        <v>4</v>
      </c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</row>
    <row r="518" spans="1:17" s="25" customFormat="1" hidden="1" outlineLevel="2" x14ac:dyDescent="0.25">
      <c r="A518" s="27" t="s">
        <v>8</v>
      </c>
      <c r="B518" s="25" t="s">
        <v>39</v>
      </c>
      <c r="C518" s="26"/>
      <c r="D518" s="26"/>
      <c r="E518" s="26"/>
      <c r="F518" s="13"/>
      <c r="G518" s="13"/>
      <c r="H518" s="13"/>
      <c r="I518" s="13"/>
      <c r="J518" s="13"/>
      <c r="K518" s="13"/>
      <c r="L518" s="26"/>
      <c r="M518" s="26"/>
      <c r="N518" s="26"/>
      <c r="O518" s="26">
        <f>SUM(C518:N518)</f>
        <v>0</v>
      </c>
    </row>
    <row r="519" spans="1:17" s="25" customFormat="1" hidden="1" outlineLevel="2" x14ac:dyDescent="0.25">
      <c r="A519" s="27" t="s">
        <v>9</v>
      </c>
      <c r="B519" s="25" t="s">
        <v>39</v>
      </c>
      <c r="C519" s="26"/>
      <c r="D519" s="26"/>
      <c r="E519" s="26"/>
      <c r="F519" s="13"/>
      <c r="G519" s="13"/>
      <c r="H519" s="13"/>
      <c r="I519" s="13"/>
      <c r="J519" s="13"/>
      <c r="K519" s="13"/>
      <c r="L519" s="26"/>
      <c r="M519" s="26"/>
      <c r="N519" s="26"/>
      <c r="O519" s="26">
        <f t="shared" ref="O519:O525" si="160">SUM(C519:N519)</f>
        <v>0</v>
      </c>
    </row>
    <row r="520" spans="1:17" s="25" customFormat="1" hidden="1" outlineLevel="2" x14ac:dyDescent="0.25">
      <c r="A520" s="27" t="s">
        <v>10</v>
      </c>
      <c r="B520" s="25" t="s">
        <v>40</v>
      </c>
      <c r="C520" s="26"/>
      <c r="D520" s="26"/>
      <c r="E520" s="26"/>
      <c r="F520" s="13"/>
      <c r="G520" s="13"/>
      <c r="H520" s="13"/>
      <c r="I520" s="13"/>
      <c r="J520" s="13"/>
      <c r="K520" s="13"/>
      <c r="L520" s="26"/>
      <c r="M520" s="26"/>
      <c r="N520" s="26"/>
      <c r="O520" s="26">
        <f t="shared" si="160"/>
        <v>0</v>
      </c>
    </row>
    <row r="521" spans="1:17" s="25" customFormat="1" hidden="1" outlineLevel="2" x14ac:dyDescent="0.25">
      <c r="A521" s="27" t="s">
        <v>10</v>
      </c>
      <c r="B521" s="25" t="s">
        <v>39</v>
      </c>
      <c r="C521" s="26"/>
      <c r="D521" s="26"/>
      <c r="E521" s="26"/>
      <c r="F521" s="13"/>
      <c r="G521" s="13"/>
      <c r="H521" s="13"/>
      <c r="I521" s="13"/>
      <c r="J521" s="13"/>
      <c r="K521" s="13"/>
      <c r="L521" s="26"/>
      <c r="M521" s="26"/>
      <c r="N521" s="26"/>
      <c r="O521" s="26">
        <f t="shared" si="160"/>
        <v>0</v>
      </c>
    </row>
    <row r="522" spans="1:17" s="25" customFormat="1" hidden="1" outlineLevel="2" x14ac:dyDescent="0.25">
      <c r="A522" s="27" t="s">
        <v>11</v>
      </c>
      <c r="B522" s="25" t="s">
        <v>39</v>
      </c>
      <c r="C522" s="26"/>
      <c r="D522" s="26"/>
      <c r="E522" s="26"/>
      <c r="F522" s="13"/>
      <c r="G522" s="13"/>
      <c r="H522" s="13"/>
      <c r="I522" s="13"/>
      <c r="J522" s="13"/>
      <c r="K522" s="13"/>
      <c r="L522" s="26"/>
      <c r="M522" s="26"/>
      <c r="N522" s="26"/>
      <c r="O522" s="26">
        <f t="shared" si="160"/>
        <v>0</v>
      </c>
    </row>
    <row r="523" spans="1:17" s="25" customFormat="1" hidden="1" outlineLevel="2" x14ac:dyDescent="0.25">
      <c r="A523" s="27" t="s">
        <v>12</v>
      </c>
      <c r="B523" s="25" t="s">
        <v>39</v>
      </c>
      <c r="C523" s="26"/>
      <c r="D523" s="26"/>
      <c r="E523" s="26"/>
      <c r="F523" s="13"/>
      <c r="G523" s="13"/>
      <c r="H523" s="13"/>
      <c r="I523" s="13"/>
      <c r="J523" s="13"/>
      <c r="K523" s="13"/>
      <c r="L523" s="26"/>
      <c r="M523" s="26"/>
      <c r="N523" s="26"/>
      <c r="O523" s="26">
        <f t="shared" si="160"/>
        <v>0</v>
      </c>
    </row>
    <row r="524" spans="1:17" s="25" customFormat="1" hidden="1" outlineLevel="2" x14ac:dyDescent="0.25">
      <c r="A524" s="27" t="s">
        <v>24</v>
      </c>
      <c r="B524" s="25" t="s">
        <v>39</v>
      </c>
      <c r="C524" s="26"/>
      <c r="D524" s="26"/>
      <c r="E524" s="26"/>
      <c r="F524" s="13"/>
      <c r="G524" s="13"/>
      <c r="H524" s="13"/>
      <c r="I524" s="13"/>
      <c r="J524" s="13"/>
      <c r="K524" s="13"/>
      <c r="L524" s="26"/>
      <c r="M524" s="26"/>
      <c r="N524" s="26"/>
      <c r="O524" s="26">
        <f t="shared" si="160"/>
        <v>0</v>
      </c>
    </row>
    <row r="525" spans="1:17" s="25" customFormat="1" hidden="1" outlineLevel="2" x14ac:dyDescent="0.25">
      <c r="A525" s="27" t="s">
        <v>14</v>
      </c>
      <c r="B525" s="25" t="s">
        <v>39</v>
      </c>
      <c r="C525" s="26"/>
      <c r="D525" s="26"/>
      <c r="E525" s="26"/>
      <c r="F525" s="13"/>
      <c r="G525" s="13"/>
      <c r="H525" s="13"/>
      <c r="I525" s="13"/>
      <c r="J525" s="13"/>
      <c r="K525" s="13"/>
      <c r="L525" s="26"/>
      <c r="M525" s="26"/>
      <c r="N525" s="26"/>
      <c r="O525" s="26">
        <f t="shared" si="160"/>
        <v>0</v>
      </c>
    </row>
    <row r="526" spans="1:17" s="25" customFormat="1" hidden="1" outlineLevel="2" x14ac:dyDescent="0.25">
      <c r="A526" s="6" t="s">
        <v>3</v>
      </c>
      <c r="C526" s="8">
        <f t="shared" ref="C526:O526" si="161">SUM(C518:C525)</f>
        <v>0</v>
      </c>
      <c r="D526" s="8">
        <f t="shared" si="161"/>
        <v>0</v>
      </c>
      <c r="E526" s="8">
        <f t="shared" si="161"/>
        <v>0</v>
      </c>
      <c r="F526" s="8">
        <f t="shared" si="161"/>
        <v>0</v>
      </c>
      <c r="G526" s="8">
        <f t="shared" si="161"/>
        <v>0</v>
      </c>
      <c r="H526" s="8">
        <f t="shared" si="161"/>
        <v>0</v>
      </c>
      <c r="I526" s="8">
        <f t="shared" si="161"/>
        <v>0</v>
      </c>
      <c r="J526" s="8">
        <f t="shared" si="161"/>
        <v>0</v>
      </c>
      <c r="K526" s="8">
        <f t="shared" si="161"/>
        <v>0</v>
      </c>
      <c r="L526" s="8">
        <f t="shared" si="161"/>
        <v>0</v>
      </c>
      <c r="M526" s="8">
        <f t="shared" si="161"/>
        <v>0</v>
      </c>
      <c r="N526" s="8">
        <f t="shared" si="161"/>
        <v>0</v>
      </c>
      <c r="O526" s="8">
        <f t="shared" si="161"/>
        <v>0</v>
      </c>
    </row>
    <row r="527" spans="1:17" s="25" customFormat="1" ht="24" hidden="1" customHeight="1" outlineLevel="2" x14ac:dyDescent="0.25">
      <c r="A527" s="19" t="s">
        <v>5</v>
      </c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</row>
    <row r="528" spans="1:17" s="25" customFormat="1" hidden="1" outlineLevel="2" x14ac:dyDescent="0.25">
      <c r="A528" s="27" t="s">
        <v>15</v>
      </c>
      <c r="B528" s="25" t="s">
        <v>39</v>
      </c>
      <c r="C528" s="26"/>
      <c r="D528" s="26"/>
      <c r="E528" s="26"/>
      <c r="F528" s="13"/>
      <c r="G528" s="13"/>
      <c r="H528" s="13"/>
      <c r="I528" s="13"/>
      <c r="J528" s="13"/>
      <c r="K528" s="13"/>
      <c r="L528" s="13"/>
      <c r="M528" s="13"/>
      <c r="N528" s="13"/>
      <c r="O528" s="26">
        <f t="shared" ref="O528:O540" si="162">SUM(C528:N528)</f>
        <v>0</v>
      </c>
    </row>
    <row r="529" spans="1:17" s="25" customFormat="1" hidden="1" outlineLevel="2" x14ac:dyDescent="0.25">
      <c r="A529" s="27" t="s">
        <v>15</v>
      </c>
      <c r="B529" s="25" t="s">
        <v>39</v>
      </c>
      <c r="C529" s="26"/>
      <c r="D529" s="26"/>
      <c r="E529" s="26"/>
      <c r="F529" s="13"/>
      <c r="G529" s="13"/>
      <c r="H529" s="13"/>
      <c r="I529" s="13"/>
      <c r="J529" s="13"/>
      <c r="K529" s="13"/>
      <c r="L529" s="13"/>
      <c r="M529" s="13"/>
      <c r="N529" s="13"/>
      <c r="O529" s="26">
        <f t="shared" si="162"/>
        <v>0</v>
      </c>
    </row>
    <row r="530" spans="1:17" s="25" customFormat="1" hidden="1" outlineLevel="2" x14ac:dyDescent="0.25">
      <c r="A530" s="27" t="s">
        <v>16</v>
      </c>
      <c r="B530" s="25" t="s">
        <v>39</v>
      </c>
      <c r="C530" s="26"/>
      <c r="D530" s="26"/>
      <c r="E530" s="26"/>
      <c r="F530" s="13"/>
      <c r="G530" s="13"/>
      <c r="H530" s="13"/>
      <c r="I530" s="13"/>
      <c r="J530" s="13"/>
      <c r="K530" s="13"/>
      <c r="L530" s="13"/>
      <c r="M530" s="13"/>
      <c r="N530" s="13"/>
      <c r="O530" s="26">
        <f t="shared" si="162"/>
        <v>0</v>
      </c>
    </row>
    <row r="531" spans="1:17" s="25" customFormat="1" hidden="1" outlineLevel="2" x14ac:dyDescent="0.25">
      <c r="A531" s="27" t="s">
        <v>17</v>
      </c>
      <c r="B531" s="25" t="s">
        <v>39</v>
      </c>
      <c r="C531" s="26"/>
      <c r="D531" s="26"/>
      <c r="E531" s="26"/>
      <c r="F531" s="13"/>
      <c r="G531" s="13"/>
      <c r="H531" s="13"/>
      <c r="I531" s="13"/>
      <c r="J531" s="13"/>
      <c r="K531" s="13"/>
      <c r="L531" s="13"/>
      <c r="M531" s="13"/>
      <c r="N531" s="13"/>
      <c r="O531" s="26">
        <f t="shared" si="162"/>
        <v>0</v>
      </c>
    </row>
    <row r="532" spans="1:17" s="25" customFormat="1" hidden="1" outlineLevel="2" x14ac:dyDescent="0.25">
      <c r="A532" s="27" t="s">
        <v>18</v>
      </c>
      <c r="B532" s="25" t="s">
        <v>39</v>
      </c>
      <c r="C532" s="26"/>
      <c r="D532" s="26"/>
      <c r="E532" s="26"/>
      <c r="F532" s="13"/>
      <c r="G532" s="13"/>
      <c r="H532" s="13"/>
      <c r="I532" s="13"/>
      <c r="J532" s="13"/>
      <c r="K532" s="13"/>
      <c r="L532" s="13"/>
      <c r="M532" s="13"/>
      <c r="N532" s="13"/>
      <c r="O532" s="26">
        <f t="shared" si="162"/>
        <v>0</v>
      </c>
    </row>
    <row r="533" spans="1:17" s="25" customFormat="1" hidden="1" outlineLevel="2" x14ac:dyDescent="0.25">
      <c r="A533" s="27" t="s">
        <v>87</v>
      </c>
      <c r="B533" s="25" t="s">
        <v>39</v>
      </c>
      <c r="C533" s="26"/>
      <c r="D533" s="26"/>
      <c r="E533" s="26"/>
      <c r="F533" s="13"/>
      <c r="G533" s="13"/>
      <c r="H533" s="13"/>
      <c r="I533" s="13"/>
      <c r="J533" s="13"/>
      <c r="K533" s="13"/>
      <c r="L533" s="13"/>
      <c r="M533" s="13"/>
      <c r="N533" s="13"/>
      <c r="O533" s="26">
        <f t="shared" si="162"/>
        <v>0</v>
      </c>
    </row>
    <row r="534" spans="1:17" s="25" customFormat="1" hidden="1" outlineLevel="2" x14ac:dyDescent="0.25">
      <c r="A534" s="27" t="s">
        <v>25</v>
      </c>
      <c r="B534" s="25" t="s">
        <v>39</v>
      </c>
      <c r="C534" s="26"/>
      <c r="D534" s="26"/>
      <c r="E534" s="26"/>
      <c r="F534" s="13"/>
      <c r="G534" s="13"/>
      <c r="H534" s="13"/>
      <c r="I534" s="13"/>
      <c r="J534" s="13"/>
      <c r="K534" s="13"/>
      <c r="L534" s="13"/>
      <c r="M534" s="13"/>
      <c r="N534" s="13"/>
      <c r="O534" s="26">
        <f t="shared" si="162"/>
        <v>0</v>
      </c>
    </row>
    <row r="535" spans="1:17" s="25" customFormat="1" hidden="1" outlineLevel="2" x14ac:dyDescent="0.25">
      <c r="A535" s="27" t="s">
        <v>19</v>
      </c>
      <c r="B535" s="25" t="s">
        <v>40</v>
      </c>
      <c r="C535" s="26"/>
      <c r="D535" s="26"/>
      <c r="E535" s="26"/>
      <c r="F535" s="13"/>
      <c r="G535" s="13"/>
      <c r="H535" s="13"/>
      <c r="I535" s="13"/>
      <c r="J535" s="13"/>
      <c r="K535" s="13"/>
      <c r="L535" s="13"/>
      <c r="M535" s="13"/>
      <c r="N535" s="13"/>
      <c r="O535" s="26">
        <f t="shared" si="162"/>
        <v>0</v>
      </c>
    </row>
    <row r="536" spans="1:17" s="25" customFormat="1" hidden="1" outlineLevel="2" x14ac:dyDescent="0.25">
      <c r="A536" s="27" t="s">
        <v>19</v>
      </c>
      <c r="B536" s="25" t="s">
        <v>39</v>
      </c>
      <c r="C536" s="26"/>
      <c r="D536" s="26"/>
      <c r="E536" s="26"/>
      <c r="F536" s="13"/>
      <c r="G536" s="13"/>
      <c r="H536" s="13"/>
      <c r="I536" s="13"/>
      <c r="J536" s="13"/>
      <c r="K536" s="13"/>
      <c r="L536" s="13"/>
      <c r="M536" s="13"/>
      <c r="N536" s="13"/>
      <c r="O536" s="26">
        <f t="shared" si="162"/>
        <v>0</v>
      </c>
    </row>
    <row r="537" spans="1:17" s="25" customFormat="1" hidden="1" outlineLevel="2" x14ac:dyDescent="0.25">
      <c r="A537" s="27" t="s">
        <v>21</v>
      </c>
      <c r="B537" s="25" t="s">
        <v>39</v>
      </c>
      <c r="C537" s="26"/>
      <c r="D537" s="26"/>
      <c r="E537" s="26"/>
      <c r="F537" s="13"/>
      <c r="G537" s="13"/>
      <c r="H537" s="13"/>
      <c r="I537" s="13"/>
      <c r="J537" s="13"/>
      <c r="K537" s="13"/>
      <c r="L537" s="13"/>
      <c r="M537" s="13"/>
      <c r="N537" s="13"/>
      <c r="O537" s="26">
        <f t="shared" si="162"/>
        <v>0</v>
      </c>
    </row>
    <row r="538" spans="1:17" s="25" customFormat="1" hidden="1" outlineLevel="2" x14ac:dyDescent="0.25">
      <c r="A538" s="27" t="s">
        <v>22</v>
      </c>
      <c r="B538" s="25" t="s">
        <v>40</v>
      </c>
      <c r="C538" s="26"/>
      <c r="D538" s="26"/>
      <c r="E538" s="26"/>
      <c r="F538" s="13"/>
      <c r="G538" s="13"/>
      <c r="H538" s="13"/>
      <c r="I538" s="13"/>
      <c r="J538" s="13"/>
      <c r="K538" s="13"/>
      <c r="L538" s="13"/>
      <c r="M538" s="13"/>
      <c r="N538" s="13"/>
      <c r="O538" s="26">
        <f t="shared" si="162"/>
        <v>0</v>
      </c>
    </row>
    <row r="539" spans="1:17" s="25" customFormat="1" hidden="1" outlineLevel="2" x14ac:dyDescent="0.25">
      <c r="A539" s="27" t="s">
        <v>22</v>
      </c>
      <c r="B539" s="25" t="s">
        <v>39</v>
      </c>
      <c r="C539" s="26"/>
      <c r="D539" s="26"/>
      <c r="E539" s="26"/>
      <c r="F539" s="13"/>
      <c r="G539" s="13"/>
      <c r="H539" s="13"/>
      <c r="I539" s="13"/>
      <c r="J539" s="13"/>
      <c r="K539" s="13"/>
      <c r="L539" s="13"/>
      <c r="M539" s="13"/>
      <c r="N539" s="13"/>
      <c r="O539" s="26">
        <f t="shared" si="162"/>
        <v>0</v>
      </c>
    </row>
    <row r="540" spans="1:17" s="25" customFormat="1" hidden="1" outlineLevel="2" x14ac:dyDescent="0.25">
      <c r="A540" s="27" t="s">
        <v>46</v>
      </c>
      <c r="B540" s="25" t="s">
        <v>39</v>
      </c>
      <c r="C540" s="26"/>
      <c r="D540" s="26"/>
      <c r="E540" s="26"/>
      <c r="F540" s="13"/>
      <c r="G540" s="13"/>
      <c r="H540" s="13"/>
      <c r="I540" s="13"/>
      <c r="J540" s="13"/>
      <c r="K540" s="13"/>
      <c r="L540" s="13"/>
      <c r="M540" s="13"/>
      <c r="N540" s="13"/>
      <c r="O540" s="26">
        <f t="shared" si="162"/>
        <v>0</v>
      </c>
    </row>
    <row r="541" spans="1:17" s="25" customFormat="1" hidden="1" outlineLevel="2" x14ac:dyDescent="0.25">
      <c r="A541" s="6" t="s">
        <v>6</v>
      </c>
      <c r="C541" s="8">
        <f t="shared" ref="C541:O541" si="163">SUM(C528:C540)</f>
        <v>0</v>
      </c>
      <c r="D541" s="8">
        <f t="shared" si="163"/>
        <v>0</v>
      </c>
      <c r="E541" s="8">
        <f t="shared" si="163"/>
        <v>0</v>
      </c>
      <c r="F541" s="8">
        <f t="shared" si="163"/>
        <v>0</v>
      </c>
      <c r="G541" s="8">
        <f t="shared" si="163"/>
        <v>0</v>
      </c>
      <c r="H541" s="8">
        <f t="shared" si="163"/>
        <v>0</v>
      </c>
      <c r="I541" s="8">
        <f t="shared" si="163"/>
        <v>0</v>
      </c>
      <c r="J541" s="8">
        <f t="shared" si="163"/>
        <v>0</v>
      </c>
      <c r="K541" s="8">
        <f t="shared" si="163"/>
        <v>0</v>
      </c>
      <c r="L541" s="8">
        <f t="shared" si="163"/>
        <v>0</v>
      </c>
      <c r="M541" s="8">
        <f t="shared" si="163"/>
        <v>0</v>
      </c>
      <c r="N541" s="8">
        <f t="shared" si="163"/>
        <v>0</v>
      </c>
      <c r="O541" s="8">
        <f t="shared" si="163"/>
        <v>0</v>
      </c>
    </row>
    <row r="542" spans="1:17" s="25" customFormat="1" ht="15.75" hidden="1" outlineLevel="1" collapsed="1" thickBot="1" x14ac:dyDescent="0.3">
      <c r="A542" s="20" t="s">
        <v>7</v>
      </c>
      <c r="C542" s="9">
        <f t="shared" ref="C542:O542" si="164">C541+C526</f>
        <v>0</v>
      </c>
      <c r="D542" s="9">
        <f t="shared" si="164"/>
        <v>0</v>
      </c>
      <c r="E542" s="9">
        <f t="shared" si="164"/>
        <v>0</v>
      </c>
      <c r="F542" s="9">
        <f t="shared" si="164"/>
        <v>0</v>
      </c>
      <c r="G542" s="9">
        <f t="shared" si="164"/>
        <v>0</v>
      </c>
      <c r="H542" s="9">
        <f t="shared" si="164"/>
        <v>0</v>
      </c>
      <c r="I542" s="9">
        <f t="shared" si="164"/>
        <v>0</v>
      </c>
      <c r="J542" s="9">
        <f t="shared" si="164"/>
        <v>0</v>
      </c>
      <c r="K542" s="9">
        <f t="shared" si="164"/>
        <v>0</v>
      </c>
      <c r="L542" s="9">
        <f t="shared" si="164"/>
        <v>0</v>
      </c>
      <c r="M542" s="9">
        <f t="shared" si="164"/>
        <v>0</v>
      </c>
      <c r="N542" s="9">
        <f t="shared" si="164"/>
        <v>0</v>
      </c>
      <c r="O542" s="9">
        <f t="shared" si="164"/>
        <v>0</v>
      </c>
      <c r="P542" s="24" t="b">
        <f>SUM(C542:N542)=O542</f>
        <v>1</v>
      </c>
      <c r="Q542" s="13">
        <v>-1</v>
      </c>
    </row>
    <row r="543" spans="1:17" s="25" customFormat="1" ht="24" hidden="1" customHeight="1" outlineLevel="1" thickTop="1" x14ac:dyDescent="0.25">
      <c r="A543" s="25" t="s">
        <v>115</v>
      </c>
    </row>
    <row r="544" spans="1:17" s="25" customFormat="1" hidden="1" outlineLevel="2" x14ac:dyDescent="0.25">
      <c r="A544" s="16" t="s">
        <v>0</v>
      </c>
      <c r="B544" s="16" t="s">
        <v>1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8" t="s">
        <v>2</v>
      </c>
    </row>
    <row r="545" spans="1:15" s="25" customFormat="1" ht="24" hidden="1" customHeight="1" outlineLevel="2" x14ac:dyDescent="0.25">
      <c r="A545" s="19" t="s">
        <v>4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</row>
    <row r="546" spans="1:15" s="25" customFormat="1" hidden="1" outlineLevel="2" x14ac:dyDescent="0.25">
      <c r="A546" s="27" t="s">
        <v>8</v>
      </c>
      <c r="B546" s="25" t="s">
        <v>39</v>
      </c>
      <c r="C546" s="26"/>
      <c r="D546" s="26"/>
      <c r="E546" s="26"/>
      <c r="F546" s="13"/>
      <c r="G546" s="13"/>
      <c r="H546" s="13"/>
      <c r="I546" s="13"/>
      <c r="J546" s="13"/>
      <c r="K546" s="13"/>
      <c r="L546" s="13"/>
      <c r="M546" s="26"/>
      <c r="N546" s="26"/>
      <c r="O546" s="26">
        <f>SUM(C546:N546)</f>
        <v>0</v>
      </c>
    </row>
    <row r="547" spans="1:15" s="25" customFormat="1" hidden="1" outlineLevel="2" x14ac:dyDescent="0.25">
      <c r="A547" s="27" t="s">
        <v>9</v>
      </c>
      <c r="B547" s="25" t="s">
        <v>39</v>
      </c>
      <c r="C547" s="26"/>
      <c r="D547" s="26"/>
      <c r="E547" s="26"/>
      <c r="F547" s="13"/>
      <c r="G547" s="13"/>
      <c r="H547" s="13"/>
      <c r="I547" s="13"/>
      <c r="J547" s="13"/>
      <c r="K547" s="13"/>
      <c r="L547" s="13"/>
      <c r="M547" s="26"/>
      <c r="N547" s="26"/>
      <c r="O547" s="26">
        <f t="shared" ref="O547:O553" si="165">SUM(C547:N547)</f>
        <v>0</v>
      </c>
    </row>
    <row r="548" spans="1:15" s="25" customFormat="1" hidden="1" outlineLevel="2" x14ac:dyDescent="0.25">
      <c r="A548" s="27" t="s">
        <v>10</v>
      </c>
      <c r="B548" s="25" t="s">
        <v>39</v>
      </c>
      <c r="C548" s="26"/>
      <c r="D548" s="26"/>
      <c r="E548" s="26"/>
      <c r="F548" s="13"/>
      <c r="G548" s="13"/>
      <c r="H548" s="13"/>
      <c r="I548" s="13"/>
      <c r="J548" s="13"/>
      <c r="K548" s="13"/>
      <c r="L548" s="13"/>
      <c r="M548" s="26"/>
      <c r="N548" s="26"/>
      <c r="O548" s="26">
        <f t="shared" si="165"/>
        <v>0</v>
      </c>
    </row>
    <row r="549" spans="1:15" s="25" customFormat="1" hidden="1" outlineLevel="2" x14ac:dyDescent="0.25">
      <c r="A549" s="27" t="s">
        <v>11</v>
      </c>
      <c r="B549" s="25" t="s">
        <v>39</v>
      </c>
      <c r="C549" s="26"/>
      <c r="D549" s="26"/>
      <c r="E549" s="26"/>
      <c r="F549" s="13"/>
      <c r="G549" s="13"/>
      <c r="H549" s="13"/>
      <c r="I549" s="13"/>
      <c r="J549" s="13"/>
      <c r="K549" s="13"/>
      <c r="L549" s="13"/>
      <c r="M549" s="26"/>
      <c r="N549" s="26"/>
      <c r="O549" s="26">
        <f t="shared" si="165"/>
        <v>0</v>
      </c>
    </row>
    <row r="550" spans="1:15" s="25" customFormat="1" hidden="1" outlineLevel="2" x14ac:dyDescent="0.25">
      <c r="A550" s="27" t="s">
        <v>12</v>
      </c>
      <c r="B550" s="25" t="s">
        <v>39</v>
      </c>
      <c r="C550" s="26"/>
      <c r="D550" s="26"/>
      <c r="E550" s="26"/>
      <c r="F550" s="13"/>
      <c r="G550" s="13"/>
      <c r="H550" s="13"/>
      <c r="I550" s="13"/>
      <c r="J550" s="13"/>
      <c r="K550" s="13"/>
      <c r="L550" s="13"/>
      <c r="M550" s="26"/>
      <c r="N550" s="26"/>
      <c r="O550" s="26">
        <f t="shared" si="165"/>
        <v>0</v>
      </c>
    </row>
    <row r="551" spans="1:15" s="25" customFormat="1" hidden="1" outlineLevel="2" x14ac:dyDescent="0.25">
      <c r="A551" s="27" t="s">
        <v>14</v>
      </c>
      <c r="B551" s="25" t="s">
        <v>39</v>
      </c>
      <c r="C551" s="26"/>
      <c r="D551" s="26"/>
      <c r="E551" s="26"/>
      <c r="F551" s="13"/>
      <c r="G551" s="13"/>
      <c r="H551" s="13"/>
      <c r="I551" s="13"/>
      <c r="J551" s="13"/>
      <c r="K551" s="13"/>
      <c r="L551" s="13"/>
      <c r="M551" s="26"/>
      <c r="N551" s="26"/>
      <c r="O551" s="26">
        <f t="shared" si="165"/>
        <v>0</v>
      </c>
    </row>
    <row r="552" spans="1:15" s="25" customFormat="1" hidden="1" outlineLevel="2" x14ac:dyDescent="0.25">
      <c r="A552" s="27" t="s">
        <v>31</v>
      </c>
      <c r="B552" s="25" t="s">
        <v>39</v>
      </c>
      <c r="C552" s="26"/>
      <c r="D552" s="26"/>
      <c r="E552" s="26"/>
      <c r="F552" s="13"/>
      <c r="G552" s="13"/>
      <c r="H552" s="13"/>
      <c r="I552" s="13"/>
      <c r="J552" s="13"/>
      <c r="K552" s="13"/>
      <c r="L552" s="13"/>
      <c r="M552" s="26"/>
      <c r="N552" s="26"/>
      <c r="O552" s="26">
        <f t="shared" si="165"/>
        <v>0</v>
      </c>
    </row>
    <row r="553" spans="1:15" s="25" customFormat="1" hidden="1" outlineLevel="2" x14ac:dyDescent="0.25">
      <c r="A553" s="27" t="s">
        <v>45</v>
      </c>
      <c r="B553" s="25" t="s">
        <v>40</v>
      </c>
      <c r="C553" s="26"/>
      <c r="D553" s="26"/>
      <c r="E553" s="26"/>
      <c r="F553" s="13"/>
      <c r="G553" s="13"/>
      <c r="H553" s="13"/>
      <c r="I553" s="13"/>
      <c r="J553" s="13"/>
      <c r="K553" s="13"/>
      <c r="L553" s="13"/>
      <c r="M553" s="26"/>
      <c r="N553" s="26"/>
      <c r="O553" s="26">
        <f t="shared" si="165"/>
        <v>0</v>
      </c>
    </row>
    <row r="554" spans="1:15" s="25" customFormat="1" hidden="1" outlineLevel="2" x14ac:dyDescent="0.25">
      <c r="A554" s="6" t="s">
        <v>3</v>
      </c>
      <c r="C554" s="8">
        <f t="shared" ref="C554:O554" si="166">SUM(C546:C553)</f>
        <v>0</v>
      </c>
      <c r="D554" s="8">
        <f t="shared" si="166"/>
        <v>0</v>
      </c>
      <c r="E554" s="8">
        <f t="shared" si="166"/>
        <v>0</v>
      </c>
      <c r="F554" s="8">
        <f t="shared" si="166"/>
        <v>0</v>
      </c>
      <c r="G554" s="8">
        <f t="shared" si="166"/>
        <v>0</v>
      </c>
      <c r="H554" s="8">
        <f t="shared" si="166"/>
        <v>0</v>
      </c>
      <c r="I554" s="8">
        <f t="shared" si="166"/>
        <v>0</v>
      </c>
      <c r="J554" s="8">
        <f t="shared" si="166"/>
        <v>0</v>
      </c>
      <c r="K554" s="8">
        <f t="shared" si="166"/>
        <v>0</v>
      </c>
      <c r="L554" s="8">
        <f t="shared" si="166"/>
        <v>0</v>
      </c>
      <c r="M554" s="8">
        <f t="shared" si="166"/>
        <v>0</v>
      </c>
      <c r="N554" s="8">
        <f t="shared" si="166"/>
        <v>0</v>
      </c>
      <c r="O554" s="8">
        <f t="shared" si="166"/>
        <v>0</v>
      </c>
    </row>
    <row r="555" spans="1:15" s="25" customFormat="1" ht="24" hidden="1" customHeight="1" outlineLevel="2" x14ac:dyDescent="0.25">
      <c r="A555" s="19" t="s">
        <v>5</v>
      </c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</row>
    <row r="556" spans="1:15" s="25" customFormat="1" hidden="1" outlineLevel="2" x14ac:dyDescent="0.25">
      <c r="A556" s="27" t="s">
        <v>15</v>
      </c>
      <c r="B556" s="25" t="s">
        <v>39</v>
      </c>
      <c r="C556" s="26"/>
      <c r="D556" s="26"/>
      <c r="E556" s="26"/>
      <c r="F556" s="13"/>
      <c r="G556" s="13"/>
      <c r="H556" s="13"/>
      <c r="I556" s="13"/>
      <c r="J556" s="13"/>
      <c r="K556" s="13"/>
      <c r="L556" s="13"/>
      <c r="M556" s="13"/>
      <c r="N556" s="13"/>
      <c r="O556" s="26">
        <f t="shared" ref="O556:O570" si="167">SUM(C556:N556)</f>
        <v>0</v>
      </c>
    </row>
    <row r="557" spans="1:15" s="25" customFormat="1" hidden="1" outlineLevel="2" x14ac:dyDescent="0.25">
      <c r="A557" s="27" t="s">
        <v>15</v>
      </c>
      <c r="B557" s="25" t="s">
        <v>39</v>
      </c>
      <c r="C557" s="26"/>
      <c r="D557" s="26"/>
      <c r="E557" s="26"/>
      <c r="F557" s="13"/>
      <c r="G557" s="13"/>
      <c r="H557" s="13"/>
      <c r="I557" s="13"/>
      <c r="J557" s="13"/>
      <c r="K557" s="13"/>
      <c r="L557" s="13"/>
      <c r="M557" s="13"/>
      <c r="N557" s="13"/>
      <c r="O557" s="26">
        <f t="shared" si="167"/>
        <v>0</v>
      </c>
    </row>
    <row r="558" spans="1:15" s="25" customFormat="1" hidden="1" outlineLevel="2" x14ac:dyDescent="0.25">
      <c r="A558" s="27" t="s">
        <v>16</v>
      </c>
      <c r="B558" s="25" t="s">
        <v>39</v>
      </c>
      <c r="C558" s="26"/>
      <c r="D558" s="26"/>
      <c r="E558" s="26"/>
      <c r="F558" s="13"/>
      <c r="G558" s="13"/>
      <c r="H558" s="13"/>
      <c r="I558" s="13"/>
      <c r="J558" s="13"/>
      <c r="K558" s="13"/>
      <c r="L558" s="13"/>
      <c r="M558" s="13"/>
      <c r="N558" s="13"/>
      <c r="O558" s="26">
        <f t="shared" si="167"/>
        <v>0</v>
      </c>
    </row>
    <row r="559" spans="1:15" s="25" customFormat="1" hidden="1" outlineLevel="2" x14ac:dyDescent="0.25">
      <c r="A559" s="27" t="s">
        <v>17</v>
      </c>
      <c r="B559" s="25" t="s">
        <v>39</v>
      </c>
      <c r="C559" s="26"/>
      <c r="D559" s="26"/>
      <c r="E559" s="26"/>
      <c r="F559" s="13"/>
      <c r="G559" s="13"/>
      <c r="H559" s="13"/>
      <c r="I559" s="13"/>
      <c r="J559" s="13"/>
      <c r="K559" s="13"/>
      <c r="L559" s="13"/>
      <c r="M559" s="13"/>
      <c r="N559" s="13"/>
      <c r="O559" s="26">
        <f t="shared" si="167"/>
        <v>0</v>
      </c>
    </row>
    <row r="560" spans="1:15" s="25" customFormat="1" hidden="1" outlineLevel="2" x14ac:dyDescent="0.25">
      <c r="A560" s="27" t="s">
        <v>18</v>
      </c>
      <c r="B560" s="25" t="s">
        <v>39</v>
      </c>
      <c r="C560" s="26"/>
      <c r="D560" s="26"/>
      <c r="E560" s="26"/>
      <c r="F560" s="13"/>
      <c r="G560" s="13"/>
      <c r="H560" s="13"/>
      <c r="I560" s="13"/>
      <c r="J560" s="13"/>
      <c r="K560" s="13"/>
      <c r="L560" s="13"/>
      <c r="M560" s="13"/>
      <c r="N560" s="13"/>
      <c r="O560" s="26">
        <f t="shared" si="167"/>
        <v>0</v>
      </c>
    </row>
    <row r="561" spans="1:17" s="25" customFormat="1" hidden="1" outlineLevel="2" x14ac:dyDescent="0.25">
      <c r="A561" s="27" t="s">
        <v>87</v>
      </c>
      <c r="B561" s="25" t="s">
        <v>39</v>
      </c>
      <c r="C561" s="26"/>
      <c r="D561" s="26"/>
      <c r="E561" s="26"/>
      <c r="F561" s="13"/>
      <c r="G561" s="13"/>
      <c r="H561" s="13"/>
      <c r="I561" s="13"/>
      <c r="J561" s="13"/>
      <c r="K561" s="13"/>
      <c r="L561" s="13"/>
      <c r="M561" s="13"/>
      <c r="N561" s="13"/>
      <c r="O561" s="26">
        <f t="shared" si="167"/>
        <v>0</v>
      </c>
    </row>
    <row r="562" spans="1:17" s="25" customFormat="1" hidden="1" outlineLevel="2" x14ac:dyDescent="0.25">
      <c r="A562" s="27" t="s">
        <v>25</v>
      </c>
      <c r="B562" s="25" t="s">
        <v>39</v>
      </c>
      <c r="C562" s="26"/>
      <c r="D562" s="26"/>
      <c r="E562" s="26"/>
      <c r="F562" s="13"/>
      <c r="G562" s="13"/>
      <c r="H562" s="13"/>
      <c r="I562" s="13"/>
      <c r="J562" s="13"/>
      <c r="K562" s="13"/>
      <c r="L562" s="13"/>
      <c r="M562" s="13"/>
      <c r="N562" s="13"/>
      <c r="O562" s="26">
        <f t="shared" si="167"/>
        <v>0</v>
      </c>
    </row>
    <row r="563" spans="1:17" s="25" customFormat="1" hidden="1" outlineLevel="2" x14ac:dyDescent="0.25">
      <c r="A563" s="27" t="s">
        <v>19</v>
      </c>
      <c r="B563" s="25" t="s">
        <v>40</v>
      </c>
      <c r="C563" s="26"/>
      <c r="D563" s="26"/>
      <c r="E563" s="26"/>
      <c r="F563" s="13"/>
      <c r="G563" s="13"/>
      <c r="H563" s="13"/>
      <c r="I563" s="13"/>
      <c r="J563" s="13"/>
      <c r="K563" s="13"/>
      <c r="L563" s="13"/>
      <c r="M563" s="13"/>
      <c r="N563" s="13"/>
      <c r="O563" s="26">
        <f t="shared" si="167"/>
        <v>0</v>
      </c>
    </row>
    <row r="564" spans="1:17" s="25" customFormat="1" hidden="1" outlineLevel="2" x14ac:dyDescent="0.25">
      <c r="A564" s="27" t="s">
        <v>19</v>
      </c>
      <c r="B564" s="25" t="s">
        <v>39</v>
      </c>
      <c r="C564" s="26"/>
      <c r="D564" s="26"/>
      <c r="E564" s="26"/>
      <c r="F564" s="13"/>
      <c r="G564" s="13"/>
      <c r="H564" s="13"/>
      <c r="I564" s="13"/>
      <c r="J564" s="13"/>
      <c r="K564" s="13"/>
      <c r="L564" s="13"/>
      <c r="M564" s="13"/>
      <c r="N564" s="13"/>
      <c r="O564" s="26">
        <f t="shared" si="167"/>
        <v>0</v>
      </c>
    </row>
    <row r="565" spans="1:17" s="25" customFormat="1" hidden="1" outlineLevel="2" x14ac:dyDescent="0.25">
      <c r="A565" s="27" t="s">
        <v>21</v>
      </c>
      <c r="B565" s="25" t="s">
        <v>39</v>
      </c>
      <c r="C565" s="26"/>
      <c r="D565" s="26"/>
      <c r="E565" s="26"/>
      <c r="F565" s="13"/>
      <c r="G565" s="13"/>
      <c r="H565" s="13"/>
      <c r="I565" s="13"/>
      <c r="J565" s="13"/>
      <c r="K565" s="13"/>
      <c r="L565" s="13"/>
      <c r="M565" s="13"/>
      <c r="N565" s="13"/>
      <c r="O565" s="26">
        <f t="shared" si="167"/>
        <v>0</v>
      </c>
    </row>
    <row r="566" spans="1:17" s="25" customFormat="1" hidden="1" outlineLevel="2" x14ac:dyDescent="0.25">
      <c r="A566" s="27" t="s">
        <v>22</v>
      </c>
      <c r="B566" s="25" t="s">
        <v>40</v>
      </c>
      <c r="C566" s="26"/>
      <c r="D566" s="26"/>
      <c r="E566" s="26"/>
      <c r="F566" s="13"/>
      <c r="G566" s="13"/>
      <c r="H566" s="13"/>
      <c r="I566" s="13"/>
      <c r="J566" s="13"/>
      <c r="K566" s="13"/>
      <c r="L566" s="13"/>
      <c r="M566" s="13"/>
      <c r="N566" s="13"/>
      <c r="O566" s="26">
        <f t="shared" si="167"/>
        <v>0</v>
      </c>
    </row>
    <row r="567" spans="1:17" s="25" customFormat="1" hidden="1" outlineLevel="2" x14ac:dyDescent="0.25">
      <c r="A567" s="27" t="s">
        <v>22</v>
      </c>
      <c r="B567" s="25" t="s">
        <v>39</v>
      </c>
      <c r="C567" s="26"/>
      <c r="D567" s="26"/>
      <c r="E567" s="26"/>
      <c r="F567" s="13"/>
      <c r="G567" s="13"/>
      <c r="H567" s="13"/>
      <c r="I567" s="13"/>
      <c r="J567" s="13"/>
      <c r="K567" s="13"/>
      <c r="L567" s="13"/>
      <c r="M567" s="13"/>
      <c r="N567" s="13"/>
      <c r="O567" s="26">
        <f t="shared" si="167"/>
        <v>0</v>
      </c>
    </row>
    <row r="568" spans="1:17" s="25" customFormat="1" hidden="1" outlineLevel="2" x14ac:dyDescent="0.25">
      <c r="A568" s="27" t="s">
        <v>44</v>
      </c>
      <c r="B568" s="25" t="s">
        <v>40</v>
      </c>
      <c r="C568" s="26"/>
      <c r="D568" s="26"/>
      <c r="E568" s="26"/>
      <c r="F568" s="13"/>
      <c r="G568" s="13"/>
      <c r="H568" s="13"/>
      <c r="I568" s="13"/>
      <c r="J568" s="13"/>
      <c r="K568" s="13"/>
      <c r="L568" s="13"/>
      <c r="M568" s="13"/>
      <c r="N568" s="13"/>
      <c r="O568" s="26">
        <f t="shared" si="167"/>
        <v>0</v>
      </c>
    </row>
    <row r="569" spans="1:17" s="25" customFormat="1" hidden="1" outlineLevel="2" x14ac:dyDescent="0.25">
      <c r="A569" s="27" t="s">
        <v>44</v>
      </c>
      <c r="B569" s="25" t="s">
        <v>40</v>
      </c>
      <c r="C569" s="26"/>
      <c r="D569" s="26"/>
      <c r="E569" s="26"/>
      <c r="F569" s="13"/>
      <c r="G569" s="13"/>
      <c r="H569" s="13"/>
      <c r="I569" s="13"/>
      <c r="J569" s="13"/>
      <c r="K569" s="13"/>
      <c r="L569" s="13"/>
      <c r="M569" s="13"/>
      <c r="N569" s="13"/>
      <c r="O569" s="26">
        <f t="shared" si="167"/>
        <v>0</v>
      </c>
    </row>
    <row r="570" spans="1:17" s="25" customFormat="1" hidden="1" outlineLevel="2" x14ac:dyDescent="0.25">
      <c r="A570" s="27" t="s">
        <v>46</v>
      </c>
      <c r="B570" s="25" t="s">
        <v>39</v>
      </c>
      <c r="C570" s="26"/>
      <c r="D570" s="26"/>
      <c r="E570" s="26"/>
      <c r="F570" s="13"/>
      <c r="G570" s="13"/>
      <c r="H570" s="13"/>
      <c r="I570" s="13"/>
      <c r="J570" s="13"/>
      <c r="K570" s="13"/>
      <c r="L570" s="13"/>
      <c r="M570" s="13"/>
      <c r="N570" s="13"/>
      <c r="O570" s="26">
        <f t="shared" si="167"/>
        <v>0</v>
      </c>
    </row>
    <row r="571" spans="1:17" s="25" customFormat="1" hidden="1" outlineLevel="2" x14ac:dyDescent="0.25">
      <c r="A571" s="6" t="s">
        <v>6</v>
      </c>
      <c r="C571" s="8">
        <f t="shared" ref="C571:O571" si="168">SUM(C556:C570)</f>
        <v>0</v>
      </c>
      <c r="D571" s="8">
        <f t="shared" si="168"/>
        <v>0</v>
      </c>
      <c r="E571" s="8">
        <f t="shared" si="168"/>
        <v>0</v>
      </c>
      <c r="F571" s="8">
        <f t="shared" si="168"/>
        <v>0</v>
      </c>
      <c r="G571" s="8">
        <f t="shared" si="168"/>
        <v>0</v>
      </c>
      <c r="H571" s="8">
        <f t="shared" si="168"/>
        <v>0</v>
      </c>
      <c r="I571" s="8">
        <f t="shared" si="168"/>
        <v>0</v>
      </c>
      <c r="J571" s="8">
        <f t="shared" si="168"/>
        <v>0</v>
      </c>
      <c r="K571" s="8">
        <f t="shared" si="168"/>
        <v>0</v>
      </c>
      <c r="L571" s="8">
        <f t="shared" si="168"/>
        <v>0</v>
      </c>
      <c r="M571" s="8">
        <f t="shared" si="168"/>
        <v>0</v>
      </c>
      <c r="N571" s="8">
        <f t="shared" si="168"/>
        <v>0</v>
      </c>
      <c r="O571" s="8">
        <f t="shared" si="168"/>
        <v>0</v>
      </c>
    </row>
    <row r="572" spans="1:17" s="25" customFormat="1" ht="15.75" hidden="1" outlineLevel="1" collapsed="1" thickBot="1" x14ac:dyDescent="0.3">
      <c r="A572" s="20" t="s">
        <v>7</v>
      </c>
      <c r="C572" s="9">
        <f t="shared" ref="C572:O572" si="169">C571+C554</f>
        <v>0</v>
      </c>
      <c r="D572" s="9">
        <f t="shared" si="169"/>
        <v>0</v>
      </c>
      <c r="E572" s="9">
        <f t="shared" si="169"/>
        <v>0</v>
      </c>
      <c r="F572" s="9">
        <f t="shared" si="169"/>
        <v>0</v>
      </c>
      <c r="G572" s="9">
        <f t="shared" si="169"/>
        <v>0</v>
      </c>
      <c r="H572" s="9">
        <f t="shared" si="169"/>
        <v>0</v>
      </c>
      <c r="I572" s="9">
        <f t="shared" si="169"/>
        <v>0</v>
      </c>
      <c r="J572" s="9">
        <f t="shared" si="169"/>
        <v>0</v>
      </c>
      <c r="K572" s="9">
        <f t="shared" si="169"/>
        <v>0</v>
      </c>
      <c r="L572" s="9">
        <f t="shared" si="169"/>
        <v>0</v>
      </c>
      <c r="M572" s="9">
        <f t="shared" si="169"/>
        <v>0</v>
      </c>
      <c r="N572" s="9">
        <f t="shared" si="169"/>
        <v>0</v>
      </c>
      <c r="O572" s="9">
        <f t="shared" si="169"/>
        <v>0</v>
      </c>
      <c r="P572" s="24" t="b">
        <f>SUM(C572:N572)=O572</f>
        <v>1</v>
      </c>
      <c r="Q572" s="13">
        <v>-1</v>
      </c>
    </row>
    <row r="573" spans="1:17" s="25" customFormat="1" ht="24" hidden="1" customHeight="1" outlineLevel="1" thickTop="1" x14ac:dyDescent="0.25">
      <c r="A573" s="25" t="s">
        <v>116</v>
      </c>
    </row>
    <row r="574" spans="1:17" s="25" customFormat="1" hidden="1" outlineLevel="2" x14ac:dyDescent="0.25">
      <c r="A574" s="16" t="s">
        <v>0</v>
      </c>
      <c r="B574" s="16" t="s">
        <v>1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8" t="s">
        <v>2</v>
      </c>
    </row>
    <row r="575" spans="1:17" s="25" customFormat="1" ht="24" hidden="1" customHeight="1" outlineLevel="2" x14ac:dyDescent="0.25">
      <c r="A575" s="19" t="s">
        <v>4</v>
      </c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</row>
    <row r="576" spans="1:17" s="25" customFormat="1" hidden="1" outlineLevel="2" x14ac:dyDescent="0.25">
      <c r="A576" s="27" t="s">
        <v>8</v>
      </c>
      <c r="B576" s="25" t="s">
        <v>39</v>
      </c>
      <c r="C576" s="26"/>
      <c r="D576" s="26"/>
      <c r="E576" s="26"/>
      <c r="F576" s="13"/>
      <c r="G576" s="13"/>
      <c r="H576" s="13"/>
      <c r="I576" s="13"/>
      <c r="J576" s="13"/>
      <c r="K576" s="13"/>
      <c r="L576" s="13"/>
      <c r="M576" s="13"/>
      <c r="N576" s="26"/>
      <c r="O576" s="26">
        <f>SUM(C576:N576)</f>
        <v>0</v>
      </c>
    </row>
    <row r="577" spans="1:15" s="25" customFormat="1" hidden="1" outlineLevel="2" x14ac:dyDescent="0.25">
      <c r="A577" s="27" t="s">
        <v>9</v>
      </c>
      <c r="B577" s="25" t="s">
        <v>39</v>
      </c>
      <c r="C577" s="26"/>
      <c r="D577" s="26"/>
      <c r="E577" s="26"/>
      <c r="F577" s="13"/>
      <c r="G577" s="13"/>
      <c r="H577" s="13"/>
      <c r="I577" s="13"/>
      <c r="J577" s="13"/>
      <c r="K577" s="13"/>
      <c r="L577" s="13"/>
      <c r="M577" s="13"/>
      <c r="N577" s="26"/>
      <c r="O577" s="26">
        <f t="shared" ref="O577:O583" si="170">SUM(C577:N577)</f>
        <v>0</v>
      </c>
    </row>
    <row r="578" spans="1:15" s="25" customFormat="1" hidden="1" outlineLevel="2" x14ac:dyDescent="0.25">
      <c r="A578" s="27" t="s">
        <v>10</v>
      </c>
      <c r="B578" s="25" t="s">
        <v>39</v>
      </c>
      <c r="C578" s="26"/>
      <c r="D578" s="26"/>
      <c r="E578" s="26"/>
      <c r="F578" s="13"/>
      <c r="G578" s="13"/>
      <c r="H578" s="13"/>
      <c r="I578" s="13"/>
      <c r="J578" s="13"/>
      <c r="K578" s="13"/>
      <c r="L578" s="13"/>
      <c r="M578" s="13"/>
      <c r="N578" s="26"/>
      <c r="O578" s="26">
        <f t="shared" si="170"/>
        <v>0</v>
      </c>
    </row>
    <row r="579" spans="1:15" s="25" customFormat="1" hidden="1" outlineLevel="2" x14ac:dyDescent="0.25">
      <c r="A579" s="27" t="s">
        <v>11</v>
      </c>
      <c r="B579" s="25" t="s">
        <v>39</v>
      </c>
      <c r="C579" s="26"/>
      <c r="D579" s="26"/>
      <c r="E579" s="26"/>
      <c r="F579" s="13"/>
      <c r="G579" s="13"/>
      <c r="H579" s="13"/>
      <c r="I579" s="13"/>
      <c r="J579" s="13"/>
      <c r="K579" s="13"/>
      <c r="L579" s="13"/>
      <c r="M579" s="13"/>
      <c r="N579" s="26"/>
      <c r="O579" s="26">
        <f t="shared" si="170"/>
        <v>0</v>
      </c>
    </row>
    <row r="580" spans="1:15" s="25" customFormat="1" hidden="1" outlineLevel="2" x14ac:dyDescent="0.25">
      <c r="A580" s="27" t="s">
        <v>12</v>
      </c>
      <c r="B580" s="25" t="s">
        <v>39</v>
      </c>
      <c r="C580" s="26"/>
      <c r="D580" s="26"/>
      <c r="E580" s="26"/>
      <c r="F580" s="13"/>
      <c r="G580" s="13"/>
      <c r="H580" s="13"/>
      <c r="I580" s="13"/>
      <c r="J580" s="13"/>
      <c r="K580" s="13"/>
      <c r="L580" s="13"/>
      <c r="M580" s="13"/>
      <c r="N580" s="26"/>
      <c r="O580" s="26">
        <f t="shared" si="170"/>
        <v>0</v>
      </c>
    </row>
    <row r="581" spans="1:15" s="25" customFormat="1" hidden="1" outlineLevel="2" x14ac:dyDescent="0.25">
      <c r="A581" s="27" t="s">
        <v>24</v>
      </c>
      <c r="B581" s="25" t="s">
        <v>39</v>
      </c>
      <c r="C581" s="26"/>
      <c r="D581" s="26"/>
      <c r="E581" s="26"/>
      <c r="F581" s="13"/>
      <c r="G581" s="13"/>
      <c r="H581" s="13"/>
      <c r="I581" s="13"/>
      <c r="J581" s="13"/>
      <c r="K581" s="13"/>
      <c r="L581" s="13"/>
      <c r="M581" s="13"/>
      <c r="N581" s="26"/>
      <c r="O581" s="26">
        <f t="shared" si="170"/>
        <v>0</v>
      </c>
    </row>
    <row r="582" spans="1:15" s="25" customFormat="1" hidden="1" outlineLevel="2" x14ac:dyDescent="0.25">
      <c r="A582" s="27" t="s">
        <v>14</v>
      </c>
      <c r="B582" s="25" t="s">
        <v>39</v>
      </c>
      <c r="C582" s="26"/>
      <c r="D582" s="26"/>
      <c r="E582" s="26"/>
      <c r="F582" s="13"/>
      <c r="G582" s="13"/>
      <c r="H582" s="13"/>
      <c r="I582" s="13"/>
      <c r="J582" s="13"/>
      <c r="K582" s="13"/>
      <c r="L582" s="13"/>
      <c r="M582" s="13"/>
      <c r="N582" s="26"/>
      <c r="O582" s="26">
        <f t="shared" si="170"/>
        <v>0</v>
      </c>
    </row>
    <row r="583" spans="1:15" s="25" customFormat="1" hidden="1" outlineLevel="2" x14ac:dyDescent="0.25">
      <c r="A583" s="27" t="s">
        <v>31</v>
      </c>
      <c r="B583" s="25" t="s">
        <v>39</v>
      </c>
      <c r="C583" s="26"/>
      <c r="D583" s="26"/>
      <c r="E583" s="26"/>
      <c r="F583" s="13"/>
      <c r="G583" s="13"/>
      <c r="H583" s="13"/>
      <c r="I583" s="13"/>
      <c r="J583" s="13"/>
      <c r="K583" s="13"/>
      <c r="L583" s="13"/>
      <c r="M583" s="13"/>
      <c r="N583" s="26"/>
      <c r="O583" s="26">
        <f t="shared" si="170"/>
        <v>0</v>
      </c>
    </row>
    <row r="584" spans="1:15" s="25" customFormat="1" hidden="1" outlineLevel="2" x14ac:dyDescent="0.25">
      <c r="A584" s="6" t="s">
        <v>3</v>
      </c>
      <c r="C584" s="8">
        <f t="shared" ref="C584:O584" si="171">SUM(C576:C583)</f>
        <v>0</v>
      </c>
      <c r="D584" s="8">
        <f t="shared" si="171"/>
        <v>0</v>
      </c>
      <c r="E584" s="8">
        <f t="shared" si="171"/>
        <v>0</v>
      </c>
      <c r="F584" s="8">
        <f t="shared" si="171"/>
        <v>0</v>
      </c>
      <c r="G584" s="8">
        <f t="shared" si="171"/>
        <v>0</v>
      </c>
      <c r="H584" s="8">
        <f t="shared" si="171"/>
        <v>0</v>
      </c>
      <c r="I584" s="8">
        <f t="shared" si="171"/>
        <v>0</v>
      </c>
      <c r="J584" s="8">
        <f t="shared" si="171"/>
        <v>0</v>
      </c>
      <c r="K584" s="8">
        <f t="shared" si="171"/>
        <v>0</v>
      </c>
      <c r="L584" s="8">
        <f t="shared" si="171"/>
        <v>0</v>
      </c>
      <c r="M584" s="8">
        <f t="shared" si="171"/>
        <v>0</v>
      </c>
      <c r="N584" s="8">
        <f t="shared" si="171"/>
        <v>0</v>
      </c>
      <c r="O584" s="8">
        <f t="shared" si="171"/>
        <v>0</v>
      </c>
    </row>
    <row r="585" spans="1:15" s="25" customFormat="1" ht="24" hidden="1" customHeight="1" outlineLevel="2" x14ac:dyDescent="0.25">
      <c r="A585" s="19" t="s">
        <v>5</v>
      </c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</row>
    <row r="586" spans="1:15" s="25" customFormat="1" hidden="1" outlineLevel="2" x14ac:dyDescent="0.25">
      <c r="A586" s="27" t="s">
        <v>15</v>
      </c>
      <c r="B586" s="25" t="s">
        <v>39</v>
      </c>
      <c r="C586" s="26"/>
      <c r="D586" s="26"/>
      <c r="E586" s="26"/>
      <c r="F586" s="13"/>
      <c r="G586" s="13"/>
      <c r="H586" s="13"/>
      <c r="I586" s="13"/>
      <c r="J586" s="13"/>
      <c r="K586" s="13"/>
      <c r="L586" s="13"/>
      <c r="M586" s="13"/>
      <c r="N586" s="13"/>
      <c r="O586" s="26">
        <f t="shared" ref="O586:O596" si="172">SUM(C586:N586)</f>
        <v>0</v>
      </c>
    </row>
    <row r="587" spans="1:15" s="25" customFormat="1" hidden="1" outlineLevel="2" x14ac:dyDescent="0.25">
      <c r="A587" s="27" t="s">
        <v>15</v>
      </c>
      <c r="B587" s="25" t="s">
        <v>39</v>
      </c>
      <c r="C587" s="26"/>
      <c r="D587" s="26"/>
      <c r="E587" s="26"/>
      <c r="F587" s="13"/>
      <c r="G587" s="13"/>
      <c r="H587" s="13"/>
      <c r="I587" s="13"/>
      <c r="J587" s="13"/>
      <c r="K587" s="13"/>
      <c r="L587" s="13"/>
      <c r="M587" s="13"/>
      <c r="N587" s="13"/>
      <c r="O587" s="26">
        <f t="shared" si="172"/>
        <v>0</v>
      </c>
    </row>
    <row r="588" spans="1:15" s="25" customFormat="1" hidden="1" outlineLevel="2" x14ac:dyDescent="0.25">
      <c r="A588" s="27" t="s">
        <v>16</v>
      </c>
      <c r="B588" s="25" t="s">
        <v>39</v>
      </c>
      <c r="C588" s="26"/>
      <c r="D588" s="26"/>
      <c r="E588" s="26"/>
      <c r="F588" s="13"/>
      <c r="G588" s="13"/>
      <c r="H588" s="13"/>
      <c r="I588" s="13"/>
      <c r="J588" s="13"/>
      <c r="K588" s="13"/>
      <c r="L588" s="13"/>
      <c r="M588" s="13"/>
      <c r="N588" s="13"/>
      <c r="O588" s="26">
        <f t="shared" si="172"/>
        <v>0</v>
      </c>
    </row>
    <row r="589" spans="1:15" s="25" customFormat="1" hidden="1" outlineLevel="2" x14ac:dyDescent="0.25">
      <c r="A589" s="27" t="s">
        <v>18</v>
      </c>
      <c r="B589" s="25" t="s">
        <v>39</v>
      </c>
      <c r="C589" s="26"/>
      <c r="D589" s="26"/>
      <c r="E589" s="26"/>
      <c r="F589" s="13"/>
      <c r="G589" s="13"/>
      <c r="H589" s="13"/>
      <c r="I589" s="13"/>
      <c r="J589" s="13"/>
      <c r="K589" s="13"/>
      <c r="L589" s="13"/>
      <c r="M589" s="13"/>
      <c r="N589" s="13"/>
      <c r="O589" s="26">
        <f t="shared" si="172"/>
        <v>0</v>
      </c>
    </row>
    <row r="590" spans="1:15" s="25" customFormat="1" hidden="1" outlineLevel="2" x14ac:dyDescent="0.25">
      <c r="A590" s="27" t="s">
        <v>25</v>
      </c>
      <c r="B590" s="25" t="s">
        <v>39</v>
      </c>
      <c r="C590" s="26"/>
      <c r="D590" s="26"/>
      <c r="E590" s="26"/>
      <c r="F590" s="13"/>
      <c r="G590" s="13"/>
      <c r="H590" s="13"/>
      <c r="I590" s="13"/>
      <c r="J590" s="13"/>
      <c r="K590" s="13"/>
      <c r="L590" s="13"/>
      <c r="M590" s="13"/>
      <c r="N590" s="13"/>
      <c r="O590" s="26">
        <f t="shared" si="172"/>
        <v>0</v>
      </c>
    </row>
    <row r="591" spans="1:15" s="25" customFormat="1" hidden="1" outlineLevel="2" x14ac:dyDescent="0.25">
      <c r="A591" s="27" t="s">
        <v>19</v>
      </c>
      <c r="B591" s="25" t="s">
        <v>39</v>
      </c>
      <c r="C591" s="26"/>
      <c r="D591" s="26"/>
      <c r="E591" s="26"/>
      <c r="F591" s="13"/>
      <c r="G591" s="13"/>
      <c r="H591" s="13"/>
      <c r="I591" s="13"/>
      <c r="J591" s="13"/>
      <c r="K591" s="13"/>
      <c r="L591" s="13"/>
      <c r="M591" s="13"/>
      <c r="N591" s="13"/>
      <c r="O591" s="26">
        <f t="shared" si="172"/>
        <v>0</v>
      </c>
    </row>
    <row r="592" spans="1:15" s="25" customFormat="1" hidden="1" outlineLevel="2" x14ac:dyDescent="0.25">
      <c r="A592" s="27" t="s">
        <v>21</v>
      </c>
      <c r="B592" s="25" t="s">
        <v>39</v>
      </c>
      <c r="C592" s="26"/>
      <c r="D592" s="26"/>
      <c r="E592" s="26"/>
      <c r="F592" s="13"/>
      <c r="G592" s="13"/>
      <c r="H592" s="13"/>
      <c r="I592" s="13"/>
      <c r="J592" s="13"/>
      <c r="K592" s="13"/>
      <c r="L592" s="13"/>
      <c r="M592" s="13"/>
      <c r="N592" s="13"/>
      <c r="O592" s="26">
        <f t="shared" si="172"/>
        <v>0</v>
      </c>
    </row>
    <row r="593" spans="1:17" s="25" customFormat="1" hidden="1" outlineLevel="2" x14ac:dyDescent="0.25">
      <c r="A593" s="27" t="s">
        <v>22</v>
      </c>
      <c r="B593" s="25" t="s">
        <v>39</v>
      </c>
      <c r="C593" s="26"/>
      <c r="D593" s="26"/>
      <c r="E593" s="26"/>
      <c r="F593" s="13"/>
      <c r="G593" s="13"/>
      <c r="H593" s="13"/>
      <c r="I593" s="13"/>
      <c r="J593" s="13"/>
      <c r="K593" s="13"/>
      <c r="L593" s="13"/>
      <c r="M593" s="13"/>
      <c r="N593" s="13"/>
      <c r="O593" s="26">
        <f t="shared" si="172"/>
        <v>0</v>
      </c>
    </row>
    <row r="594" spans="1:17" s="25" customFormat="1" hidden="1" outlineLevel="2" x14ac:dyDescent="0.25">
      <c r="A594" s="27" t="s">
        <v>20</v>
      </c>
      <c r="B594" s="25" t="s">
        <v>40</v>
      </c>
      <c r="C594" s="26"/>
      <c r="D594" s="26"/>
      <c r="E594" s="26"/>
      <c r="F594" s="13"/>
      <c r="G594" s="13"/>
      <c r="H594" s="13"/>
      <c r="I594" s="13"/>
      <c r="J594" s="13"/>
      <c r="K594" s="13"/>
      <c r="L594" s="13"/>
      <c r="M594" s="13"/>
      <c r="N594" s="13"/>
      <c r="O594" s="26">
        <f t="shared" si="172"/>
        <v>0</v>
      </c>
    </row>
    <row r="595" spans="1:17" s="25" customFormat="1" hidden="1" outlineLevel="2" x14ac:dyDescent="0.25">
      <c r="A595" s="27" t="s">
        <v>49</v>
      </c>
      <c r="B595" s="25" t="s">
        <v>40</v>
      </c>
      <c r="C595" s="26"/>
      <c r="D595" s="26"/>
      <c r="E595" s="26"/>
      <c r="F595" s="13"/>
      <c r="G595" s="13"/>
      <c r="H595" s="13"/>
      <c r="I595" s="13"/>
      <c r="J595" s="13"/>
      <c r="K595" s="13"/>
      <c r="L595" s="13"/>
      <c r="M595" s="13"/>
      <c r="N595" s="13"/>
      <c r="O595" s="26">
        <f t="shared" si="172"/>
        <v>0</v>
      </c>
    </row>
    <row r="596" spans="1:17" s="25" customFormat="1" hidden="1" outlineLevel="2" x14ac:dyDescent="0.25">
      <c r="A596" s="27" t="s">
        <v>46</v>
      </c>
      <c r="B596" s="25" t="s">
        <v>39</v>
      </c>
      <c r="C596" s="26"/>
      <c r="D596" s="26"/>
      <c r="E596" s="26"/>
      <c r="F596" s="13"/>
      <c r="G596" s="13"/>
      <c r="H596" s="13"/>
      <c r="I596" s="13"/>
      <c r="J596" s="13"/>
      <c r="K596" s="13"/>
      <c r="L596" s="13"/>
      <c r="M596" s="13"/>
      <c r="N596" s="13"/>
      <c r="O596" s="26">
        <f t="shared" si="172"/>
        <v>0</v>
      </c>
    </row>
    <row r="597" spans="1:17" s="25" customFormat="1" hidden="1" outlineLevel="2" x14ac:dyDescent="0.25">
      <c r="A597" s="6" t="s">
        <v>6</v>
      </c>
      <c r="C597" s="8">
        <f t="shared" ref="C597:O597" si="173">SUM(C586:C596)</f>
        <v>0</v>
      </c>
      <c r="D597" s="8">
        <f t="shared" si="173"/>
        <v>0</v>
      </c>
      <c r="E597" s="8">
        <f t="shared" si="173"/>
        <v>0</v>
      </c>
      <c r="F597" s="8">
        <f t="shared" si="173"/>
        <v>0</v>
      </c>
      <c r="G597" s="8">
        <f t="shared" si="173"/>
        <v>0</v>
      </c>
      <c r="H597" s="8">
        <f t="shared" si="173"/>
        <v>0</v>
      </c>
      <c r="I597" s="8">
        <f t="shared" si="173"/>
        <v>0</v>
      </c>
      <c r="J597" s="8">
        <f t="shared" si="173"/>
        <v>0</v>
      </c>
      <c r="K597" s="8">
        <f t="shared" si="173"/>
        <v>0</v>
      </c>
      <c r="L597" s="8">
        <f t="shared" si="173"/>
        <v>0</v>
      </c>
      <c r="M597" s="8">
        <f t="shared" si="173"/>
        <v>0</v>
      </c>
      <c r="N597" s="8">
        <f t="shared" si="173"/>
        <v>0</v>
      </c>
      <c r="O597" s="8">
        <f t="shared" si="173"/>
        <v>0</v>
      </c>
    </row>
    <row r="598" spans="1:17" s="25" customFormat="1" ht="15.75" hidden="1" outlineLevel="1" collapsed="1" thickBot="1" x14ac:dyDescent="0.3">
      <c r="A598" s="20" t="s">
        <v>7</v>
      </c>
      <c r="C598" s="9">
        <f t="shared" ref="C598:O598" si="174">C597+C584</f>
        <v>0</v>
      </c>
      <c r="D598" s="9">
        <f t="shared" si="174"/>
        <v>0</v>
      </c>
      <c r="E598" s="9">
        <f t="shared" si="174"/>
        <v>0</v>
      </c>
      <c r="F598" s="9">
        <f t="shared" si="174"/>
        <v>0</v>
      </c>
      <c r="G598" s="9">
        <f t="shared" si="174"/>
        <v>0</v>
      </c>
      <c r="H598" s="9">
        <f t="shared" si="174"/>
        <v>0</v>
      </c>
      <c r="I598" s="9">
        <f t="shared" si="174"/>
        <v>0</v>
      </c>
      <c r="J598" s="9">
        <f t="shared" si="174"/>
        <v>0</v>
      </c>
      <c r="K598" s="9">
        <f t="shared" si="174"/>
        <v>0</v>
      </c>
      <c r="L598" s="9">
        <f t="shared" si="174"/>
        <v>0</v>
      </c>
      <c r="M598" s="9">
        <f t="shared" si="174"/>
        <v>0</v>
      </c>
      <c r="N598" s="9">
        <f t="shared" si="174"/>
        <v>0</v>
      </c>
      <c r="O598" s="9">
        <f t="shared" si="174"/>
        <v>0</v>
      </c>
      <c r="P598" s="24" t="b">
        <f>SUM(C598:N598)=O598</f>
        <v>1</v>
      </c>
      <c r="Q598" s="13">
        <v>-1</v>
      </c>
    </row>
    <row r="599" spans="1:17" s="25" customFormat="1" ht="24" hidden="1" customHeight="1" outlineLevel="1" thickTop="1" x14ac:dyDescent="0.25">
      <c r="A599" s="25" t="s">
        <v>117</v>
      </c>
    </row>
    <row r="600" spans="1:17" s="25" customFormat="1" hidden="1" outlineLevel="2" x14ac:dyDescent="0.25">
      <c r="A600" s="16" t="s">
        <v>0</v>
      </c>
      <c r="B600" s="16" t="s">
        <v>1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8" t="s">
        <v>2</v>
      </c>
    </row>
    <row r="601" spans="1:17" s="25" customFormat="1" ht="24" hidden="1" customHeight="1" outlineLevel="2" x14ac:dyDescent="0.25">
      <c r="A601" s="19" t="s">
        <v>4</v>
      </c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</row>
    <row r="602" spans="1:17" s="25" customFormat="1" hidden="1" outlineLevel="2" x14ac:dyDescent="0.25">
      <c r="A602" s="27" t="s">
        <v>8</v>
      </c>
      <c r="B602" s="25" t="s">
        <v>39</v>
      </c>
      <c r="C602" s="26"/>
      <c r="D602" s="26"/>
      <c r="E602" s="26"/>
      <c r="F602" s="13"/>
      <c r="G602" s="13"/>
      <c r="H602" s="13"/>
      <c r="I602" s="13"/>
      <c r="J602" s="13"/>
      <c r="K602" s="13"/>
      <c r="L602" s="13"/>
      <c r="M602" s="13"/>
      <c r="N602" s="13"/>
      <c r="O602" s="26">
        <f>SUM(C602:N602)</f>
        <v>0</v>
      </c>
    </row>
    <row r="603" spans="1:17" s="25" customFormat="1" hidden="1" outlineLevel="2" x14ac:dyDescent="0.25">
      <c r="A603" s="27" t="s">
        <v>9</v>
      </c>
      <c r="B603" s="25" t="s">
        <v>39</v>
      </c>
      <c r="C603" s="26"/>
      <c r="D603" s="26"/>
      <c r="E603" s="26"/>
      <c r="F603" s="13"/>
      <c r="G603" s="13"/>
      <c r="H603" s="13"/>
      <c r="I603" s="13"/>
      <c r="J603" s="13"/>
      <c r="K603" s="13"/>
      <c r="L603" s="13"/>
      <c r="M603" s="13"/>
      <c r="N603" s="13"/>
      <c r="O603" s="26">
        <f t="shared" ref="O603:O608" si="175">SUM(C603:N603)</f>
        <v>0</v>
      </c>
    </row>
    <row r="604" spans="1:17" s="25" customFormat="1" hidden="1" outlineLevel="2" x14ac:dyDescent="0.25">
      <c r="A604" s="27" t="s">
        <v>10</v>
      </c>
      <c r="B604" s="25" t="s">
        <v>39</v>
      </c>
      <c r="C604" s="26"/>
      <c r="D604" s="26"/>
      <c r="E604" s="26"/>
      <c r="F604" s="13"/>
      <c r="G604" s="13"/>
      <c r="H604" s="13"/>
      <c r="I604" s="13"/>
      <c r="J604" s="13"/>
      <c r="K604" s="13"/>
      <c r="L604" s="13"/>
      <c r="M604" s="13"/>
      <c r="N604" s="13"/>
      <c r="O604" s="26">
        <f t="shared" si="175"/>
        <v>0</v>
      </c>
    </row>
    <row r="605" spans="1:17" s="25" customFormat="1" hidden="1" outlineLevel="2" x14ac:dyDescent="0.25">
      <c r="A605" s="27" t="s">
        <v>11</v>
      </c>
      <c r="B605" s="25" t="s">
        <v>39</v>
      </c>
      <c r="C605" s="26"/>
      <c r="D605" s="26"/>
      <c r="E605" s="26"/>
      <c r="F605" s="13"/>
      <c r="G605" s="13"/>
      <c r="H605" s="13"/>
      <c r="I605" s="13"/>
      <c r="J605" s="13"/>
      <c r="K605" s="13"/>
      <c r="L605" s="13"/>
      <c r="M605" s="13"/>
      <c r="N605" s="13"/>
      <c r="O605" s="26">
        <f t="shared" si="175"/>
        <v>0</v>
      </c>
    </row>
    <row r="606" spans="1:17" s="25" customFormat="1" hidden="1" outlineLevel="2" x14ac:dyDescent="0.25">
      <c r="A606" s="27" t="s">
        <v>12</v>
      </c>
      <c r="B606" s="25" t="s">
        <v>39</v>
      </c>
      <c r="C606" s="26"/>
      <c r="D606" s="26"/>
      <c r="E606" s="26"/>
      <c r="F606" s="13"/>
      <c r="G606" s="13"/>
      <c r="H606" s="13"/>
      <c r="I606" s="13"/>
      <c r="J606" s="13"/>
      <c r="K606" s="13"/>
      <c r="L606" s="13"/>
      <c r="M606" s="13"/>
      <c r="N606" s="13"/>
      <c r="O606" s="26">
        <f t="shared" si="175"/>
        <v>0</v>
      </c>
    </row>
    <row r="607" spans="1:17" s="25" customFormat="1" hidden="1" outlineLevel="2" x14ac:dyDescent="0.25">
      <c r="A607" s="27" t="s">
        <v>14</v>
      </c>
      <c r="B607" s="25" t="s">
        <v>39</v>
      </c>
      <c r="C607" s="26"/>
      <c r="D607" s="26"/>
      <c r="E607" s="26"/>
      <c r="F607" s="13"/>
      <c r="G607" s="13"/>
      <c r="H607" s="13"/>
      <c r="I607" s="13"/>
      <c r="J607" s="13"/>
      <c r="K607" s="13"/>
      <c r="L607" s="13"/>
      <c r="M607" s="13"/>
      <c r="N607" s="13"/>
      <c r="O607" s="26">
        <f t="shared" si="175"/>
        <v>0</v>
      </c>
    </row>
    <row r="608" spans="1:17" s="25" customFormat="1" hidden="1" outlineLevel="2" x14ac:dyDescent="0.25">
      <c r="A608" s="27" t="s">
        <v>31</v>
      </c>
      <c r="B608" s="25" t="s">
        <v>39</v>
      </c>
      <c r="C608" s="26"/>
      <c r="D608" s="26"/>
      <c r="E608" s="26"/>
      <c r="F608" s="13"/>
      <c r="G608" s="13"/>
      <c r="H608" s="13"/>
      <c r="I608" s="13"/>
      <c r="J608" s="13"/>
      <c r="K608" s="13"/>
      <c r="L608" s="13"/>
      <c r="M608" s="13"/>
      <c r="N608" s="13"/>
      <c r="O608" s="26">
        <f t="shared" si="175"/>
        <v>0</v>
      </c>
    </row>
    <row r="609" spans="1:17" s="25" customFormat="1" hidden="1" outlineLevel="2" x14ac:dyDescent="0.25">
      <c r="A609" s="6" t="s">
        <v>3</v>
      </c>
      <c r="C609" s="8">
        <f t="shared" ref="C609:O609" si="176">SUM(C602:C608)</f>
        <v>0</v>
      </c>
      <c r="D609" s="8">
        <f t="shared" si="176"/>
        <v>0</v>
      </c>
      <c r="E609" s="8">
        <f t="shared" si="176"/>
        <v>0</v>
      </c>
      <c r="F609" s="8">
        <f t="shared" si="176"/>
        <v>0</v>
      </c>
      <c r="G609" s="8">
        <f t="shared" si="176"/>
        <v>0</v>
      </c>
      <c r="H609" s="8">
        <f t="shared" si="176"/>
        <v>0</v>
      </c>
      <c r="I609" s="8">
        <f t="shared" si="176"/>
        <v>0</v>
      </c>
      <c r="J609" s="8">
        <f t="shared" si="176"/>
        <v>0</v>
      </c>
      <c r="K609" s="8">
        <f t="shared" si="176"/>
        <v>0</v>
      </c>
      <c r="L609" s="8">
        <f t="shared" si="176"/>
        <v>0</v>
      </c>
      <c r="M609" s="8">
        <f t="shared" si="176"/>
        <v>0</v>
      </c>
      <c r="N609" s="8">
        <f t="shared" si="176"/>
        <v>0</v>
      </c>
      <c r="O609" s="8">
        <f t="shared" si="176"/>
        <v>0</v>
      </c>
    </row>
    <row r="610" spans="1:17" s="25" customFormat="1" ht="24" hidden="1" customHeight="1" outlineLevel="2" x14ac:dyDescent="0.25">
      <c r="A610" s="19" t="s">
        <v>5</v>
      </c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</row>
    <row r="611" spans="1:17" s="25" customFormat="1" hidden="1" outlineLevel="2" x14ac:dyDescent="0.25">
      <c r="A611" s="27" t="s">
        <v>15</v>
      </c>
      <c r="B611" s="25" t="s">
        <v>39</v>
      </c>
      <c r="C611" s="26"/>
      <c r="D611" s="26"/>
      <c r="E611" s="26"/>
      <c r="F611" s="13"/>
      <c r="G611" s="13"/>
      <c r="H611" s="13"/>
      <c r="I611" s="13"/>
      <c r="J611" s="13"/>
      <c r="K611" s="13"/>
      <c r="L611" s="13"/>
      <c r="M611" s="13"/>
      <c r="N611" s="13"/>
      <c r="O611" s="26">
        <f t="shared" ref="O611:O621" si="177">SUM(C611:N611)</f>
        <v>0</v>
      </c>
    </row>
    <row r="612" spans="1:17" s="25" customFormat="1" hidden="1" outlineLevel="2" x14ac:dyDescent="0.25">
      <c r="A612" s="27" t="s">
        <v>15</v>
      </c>
      <c r="B612" s="25" t="s">
        <v>39</v>
      </c>
      <c r="C612" s="26"/>
      <c r="D612" s="26"/>
      <c r="E612" s="26"/>
      <c r="F612" s="13"/>
      <c r="G612" s="13"/>
      <c r="H612" s="13"/>
      <c r="I612" s="13"/>
      <c r="J612" s="13"/>
      <c r="K612" s="13"/>
      <c r="L612" s="13"/>
      <c r="M612" s="13"/>
      <c r="N612" s="13"/>
      <c r="O612" s="26">
        <f t="shared" si="177"/>
        <v>0</v>
      </c>
    </row>
    <row r="613" spans="1:17" s="25" customFormat="1" hidden="1" outlineLevel="2" x14ac:dyDescent="0.25">
      <c r="A613" s="27" t="s">
        <v>16</v>
      </c>
      <c r="B613" s="25" t="s">
        <v>39</v>
      </c>
      <c r="C613" s="26"/>
      <c r="D613" s="26"/>
      <c r="E613" s="26"/>
      <c r="F613" s="13"/>
      <c r="G613" s="13"/>
      <c r="H613" s="13"/>
      <c r="I613" s="13"/>
      <c r="J613" s="13"/>
      <c r="K613" s="13"/>
      <c r="L613" s="13"/>
      <c r="M613" s="13"/>
      <c r="N613" s="13"/>
      <c r="O613" s="26">
        <f t="shared" si="177"/>
        <v>0</v>
      </c>
    </row>
    <row r="614" spans="1:17" s="25" customFormat="1" hidden="1" outlineLevel="2" x14ac:dyDescent="0.25">
      <c r="A614" s="27" t="s">
        <v>17</v>
      </c>
      <c r="B614" s="25" t="s">
        <v>39</v>
      </c>
      <c r="C614" s="26"/>
      <c r="D614" s="26"/>
      <c r="E614" s="26"/>
      <c r="F614" s="13"/>
      <c r="G614" s="13"/>
      <c r="H614" s="13"/>
      <c r="I614" s="13"/>
      <c r="J614" s="13"/>
      <c r="K614" s="13"/>
      <c r="L614" s="13"/>
      <c r="M614" s="13"/>
      <c r="N614" s="13"/>
      <c r="O614" s="26">
        <f t="shared" si="177"/>
        <v>0</v>
      </c>
    </row>
    <row r="615" spans="1:17" s="25" customFormat="1" hidden="1" outlineLevel="2" x14ac:dyDescent="0.25">
      <c r="A615" s="27" t="s">
        <v>87</v>
      </c>
      <c r="B615" s="25" t="s">
        <v>39</v>
      </c>
      <c r="C615" s="26"/>
      <c r="D615" s="26"/>
      <c r="E615" s="26"/>
      <c r="F615" s="13"/>
      <c r="G615" s="13"/>
      <c r="H615" s="13"/>
      <c r="I615" s="13"/>
      <c r="J615" s="13"/>
      <c r="K615" s="13"/>
      <c r="L615" s="13"/>
      <c r="M615" s="13"/>
      <c r="N615" s="13"/>
      <c r="O615" s="26">
        <f t="shared" si="177"/>
        <v>0</v>
      </c>
    </row>
    <row r="616" spans="1:17" s="25" customFormat="1" hidden="1" outlineLevel="2" x14ac:dyDescent="0.25">
      <c r="A616" s="27" t="s">
        <v>25</v>
      </c>
      <c r="B616" s="25" t="s">
        <v>39</v>
      </c>
      <c r="C616" s="26"/>
      <c r="D616" s="26"/>
      <c r="E616" s="26"/>
      <c r="F616" s="13"/>
      <c r="G616" s="13"/>
      <c r="H616" s="13"/>
      <c r="I616" s="13"/>
      <c r="J616" s="13"/>
      <c r="K616" s="13"/>
      <c r="L616" s="13"/>
      <c r="M616" s="13"/>
      <c r="N616" s="13"/>
      <c r="O616" s="26">
        <f t="shared" si="177"/>
        <v>0</v>
      </c>
    </row>
    <row r="617" spans="1:17" s="25" customFormat="1" hidden="1" outlineLevel="2" x14ac:dyDescent="0.25">
      <c r="A617" s="27" t="s">
        <v>19</v>
      </c>
      <c r="B617" s="25" t="s">
        <v>39</v>
      </c>
      <c r="C617" s="26"/>
      <c r="D617" s="26"/>
      <c r="E617" s="26"/>
      <c r="F617" s="13"/>
      <c r="G617" s="13"/>
      <c r="H617" s="13"/>
      <c r="I617" s="13"/>
      <c r="J617" s="13"/>
      <c r="K617" s="13"/>
      <c r="L617" s="13"/>
      <c r="M617" s="13"/>
      <c r="N617" s="13"/>
      <c r="O617" s="26">
        <f t="shared" si="177"/>
        <v>0</v>
      </c>
    </row>
    <row r="618" spans="1:17" s="25" customFormat="1" hidden="1" outlineLevel="2" x14ac:dyDescent="0.25">
      <c r="A618" s="27" t="s">
        <v>21</v>
      </c>
      <c r="B618" s="25" t="s">
        <v>39</v>
      </c>
      <c r="C618" s="26"/>
      <c r="D618" s="26"/>
      <c r="E618" s="26"/>
      <c r="F618" s="13"/>
      <c r="G618" s="13"/>
      <c r="H618" s="13"/>
      <c r="I618" s="13"/>
      <c r="J618" s="13"/>
      <c r="K618" s="13"/>
      <c r="L618" s="13"/>
      <c r="M618" s="13"/>
      <c r="N618" s="13"/>
      <c r="O618" s="26">
        <f t="shared" si="177"/>
        <v>0</v>
      </c>
    </row>
    <row r="619" spans="1:17" s="25" customFormat="1" hidden="1" outlineLevel="2" x14ac:dyDescent="0.25">
      <c r="A619" s="27" t="s">
        <v>22</v>
      </c>
      <c r="B619" s="25" t="s">
        <v>39</v>
      </c>
      <c r="C619" s="26"/>
      <c r="D619" s="26"/>
      <c r="E619" s="26"/>
      <c r="F619" s="13"/>
      <c r="G619" s="13"/>
      <c r="H619" s="13"/>
      <c r="I619" s="13"/>
      <c r="J619" s="13"/>
      <c r="K619" s="13"/>
      <c r="L619" s="13"/>
      <c r="M619" s="13"/>
      <c r="N619" s="13"/>
      <c r="O619" s="26">
        <f t="shared" si="177"/>
        <v>0</v>
      </c>
    </row>
    <row r="620" spans="1:17" s="25" customFormat="1" hidden="1" outlineLevel="2" x14ac:dyDescent="0.25">
      <c r="A620" s="27" t="s">
        <v>20</v>
      </c>
      <c r="B620" s="25" t="s">
        <v>39</v>
      </c>
      <c r="C620" s="26"/>
      <c r="D620" s="26"/>
      <c r="E620" s="26"/>
      <c r="F620" s="13"/>
      <c r="G620" s="13"/>
      <c r="H620" s="13"/>
      <c r="I620" s="13"/>
      <c r="J620" s="13"/>
      <c r="K620" s="13"/>
      <c r="L620" s="13"/>
      <c r="M620" s="13"/>
      <c r="N620" s="13"/>
      <c r="O620" s="26">
        <f t="shared" si="177"/>
        <v>0</v>
      </c>
    </row>
    <row r="621" spans="1:17" s="25" customFormat="1" hidden="1" outlineLevel="2" x14ac:dyDescent="0.25">
      <c r="A621" s="27" t="s">
        <v>46</v>
      </c>
      <c r="B621" s="25" t="s">
        <v>39</v>
      </c>
      <c r="C621" s="26"/>
      <c r="D621" s="26"/>
      <c r="E621" s="26"/>
      <c r="F621" s="13"/>
      <c r="G621" s="13"/>
      <c r="H621" s="13"/>
      <c r="I621" s="13"/>
      <c r="J621" s="13"/>
      <c r="K621" s="13"/>
      <c r="L621" s="13"/>
      <c r="M621" s="13"/>
      <c r="N621" s="13"/>
      <c r="O621" s="26">
        <f t="shared" si="177"/>
        <v>0</v>
      </c>
    </row>
    <row r="622" spans="1:17" s="25" customFormat="1" hidden="1" outlineLevel="2" x14ac:dyDescent="0.25">
      <c r="A622" s="6" t="s">
        <v>6</v>
      </c>
      <c r="C622" s="8">
        <f t="shared" ref="C622:O622" si="178">SUM(C611:C621)</f>
        <v>0</v>
      </c>
      <c r="D622" s="8">
        <f t="shared" si="178"/>
        <v>0</v>
      </c>
      <c r="E622" s="8">
        <f t="shared" si="178"/>
        <v>0</v>
      </c>
      <c r="F622" s="8">
        <f t="shared" si="178"/>
        <v>0</v>
      </c>
      <c r="G622" s="8">
        <f t="shared" si="178"/>
        <v>0</v>
      </c>
      <c r="H622" s="8">
        <f t="shared" si="178"/>
        <v>0</v>
      </c>
      <c r="I622" s="8">
        <f t="shared" si="178"/>
        <v>0</v>
      </c>
      <c r="J622" s="8">
        <f t="shared" si="178"/>
        <v>0</v>
      </c>
      <c r="K622" s="8">
        <f t="shared" si="178"/>
        <v>0</v>
      </c>
      <c r="L622" s="8">
        <f t="shared" si="178"/>
        <v>0</v>
      </c>
      <c r="M622" s="8">
        <f t="shared" si="178"/>
        <v>0</v>
      </c>
      <c r="N622" s="8">
        <f t="shared" si="178"/>
        <v>0</v>
      </c>
      <c r="O622" s="8">
        <f t="shared" si="178"/>
        <v>0</v>
      </c>
    </row>
    <row r="623" spans="1:17" s="25" customFormat="1" ht="15.75" hidden="1" outlineLevel="1" collapsed="1" thickBot="1" x14ac:dyDescent="0.3">
      <c r="A623" s="20" t="s">
        <v>7</v>
      </c>
      <c r="C623" s="9">
        <f t="shared" ref="C623:O623" si="179">C622+C609</f>
        <v>0</v>
      </c>
      <c r="D623" s="9">
        <f t="shared" si="179"/>
        <v>0</v>
      </c>
      <c r="E623" s="9">
        <f t="shared" si="179"/>
        <v>0</v>
      </c>
      <c r="F623" s="9">
        <f t="shared" si="179"/>
        <v>0</v>
      </c>
      <c r="G623" s="9">
        <f t="shared" si="179"/>
        <v>0</v>
      </c>
      <c r="H623" s="9">
        <f t="shared" si="179"/>
        <v>0</v>
      </c>
      <c r="I623" s="9">
        <f t="shared" si="179"/>
        <v>0</v>
      </c>
      <c r="J623" s="9">
        <f t="shared" si="179"/>
        <v>0</v>
      </c>
      <c r="K623" s="9">
        <f t="shared" si="179"/>
        <v>0</v>
      </c>
      <c r="L623" s="9">
        <f t="shared" si="179"/>
        <v>0</v>
      </c>
      <c r="M623" s="9">
        <f t="shared" si="179"/>
        <v>0</v>
      </c>
      <c r="N623" s="9">
        <f t="shared" si="179"/>
        <v>0</v>
      </c>
      <c r="O623" s="9">
        <f t="shared" si="179"/>
        <v>0</v>
      </c>
      <c r="P623" s="24" t="b">
        <f>SUM(C623:N623)=O623</f>
        <v>1</v>
      </c>
      <c r="Q623" s="13">
        <v>-1</v>
      </c>
    </row>
    <row r="624" spans="1:17" ht="15.75" hidden="1" outlineLevel="1" thickTop="1" x14ac:dyDescent="0.25"/>
    <row r="625" spans="1:15" collapsed="1" x14ac:dyDescent="0.25">
      <c r="A625" s="19" t="s">
        <v>118</v>
      </c>
    </row>
    <row r="626" spans="1:15" x14ac:dyDescent="0.25">
      <c r="A626" s="2" t="s">
        <v>0</v>
      </c>
      <c r="B626" s="2" t="s">
        <v>1</v>
      </c>
      <c r="C626" s="11" t="s">
        <v>75</v>
      </c>
      <c r="D626" s="11" t="s">
        <v>76</v>
      </c>
      <c r="E626" s="11" t="s">
        <v>77</v>
      </c>
      <c r="F626" s="11" t="s">
        <v>78</v>
      </c>
      <c r="G626" s="11" t="s">
        <v>79</v>
      </c>
      <c r="H626" s="11" t="s">
        <v>80</v>
      </c>
      <c r="I626" s="11" t="s">
        <v>81</v>
      </c>
      <c r="J626" s="11" t="s">
        <v>82</v>
      </c>
      <c r="K626" s="11" t="s">
        <v>83</v>
      </c>
      <c r="L626" s="11" t="s">
        <v>84</v>
      </c>
      <c r="M626" s="11" t="s">
        <v>85</v>
      </c>
      <c r="N626" s="11" t="s">
        <v>86</v>
      </c>
      <c r="O626" s="3" t="s">
        <v>2</v>
      </c>
    </row>
    <row r="627" spans="1:15" ht="24" customHeight="1" x14ac:dyDescent="0.25">
      <c r="A627" s="5" t="s">
        <v>4</v>
      </c>
    </row>
    <row r="628" spans="1:15" x14ac:dyDescent="0.25">
      <c r="A628" s="4" t="s">
        <v>8</v>
      </c>
      <c r="B628" t="s">
        <v>39</v>
      </c>
      <c r="C628" s="1">
        <f t="shared" ref="C628:N642" si="180">SUMIFS(C$1:C$624,$A$1:$A$624,$A628,$B$1:$B$624,$B628)</f>
        <v>9951</v>
      </c>
      <c r="D628" s="26">
        <f t="shared" si="180"/>
        <v>-14552</v>
      </c>
      <c r="E628" s="26">
        <f t="shared" si="180"/>
        <v>6193</v>
      </c>
      <c r="F628" s="26">
        <f t="shared" si="180"/>
        <v>-5501</v>
      </c>
      <c r="G628" s="26">
        <f t="shared" si="180"/>
        <v>1360</v>
      </c>
      <c r="H628" s="26">
        <f t="shared" si="180"/>
        <v>37576</v>
      </c>
      <c r="I628" s="26">
        <f t="shared" si="180"/>
        <v>46774</v>
      </c>
      <c r="J628" s="26">
        <f t="shared" si="180"/>
        <v>-17296</v>
      </c>
      <c r="K628" s="26">
        <f t="shared" si="180"/>
        <v>-72499</v>
      </c>
      <c r="L628" s="26">
        <f t="shared" si="180"/>
        <v>-37090</v>
      </c>
      <c r="M628" s="26">
        <f t="shared" si="180"/>
        <v>-5038</v>
      </c>
      <c r="N628" s="26">
        <f t="shared" si="180"/>
        <v>-52189</v>
      </c>
      <c r="O628" s="1">
        <f t="shared" ref="O628:O642" si="181">SUM(C628:N628)</f>
        <v>-102311</v>
      </c>
    </row>
    <row r="629" spans="1:15" x14ac:dyDescent="0.25">
      <c r="A629" s="4" t="s">
        <v>9</v>
      </c>
      <c r="B629" t="s">
        <v>39</v>
      </c>
      <c r="C629" s="26">
        <f t="shared" si="180"/>
        <v>-9393</v>
      </c>
      <c r="D629" s="26">
        <f t="shared" si="180"/>
        <v>9909</v>
      </c>
      <c r="E629" s="26">
        <f t="shared" si="180"/>
        <v>-24204</v>
      </c>
      <c r="F629" s="26">
        <f t="shared" si="180"/>
        <v>14792</v>
      </c>
      <c r="G629" s="26">
        <f t="shared" si="180"/>
        <v>21963</v>
      </c>
      <c r="H629" s="26">
        <f t="shared" si="180"/>
        <v>-3976</v>
      </c>
      <c r="I629" s="26">
        <f t="shared" si="180"/>
        <v>8416</v>
      </c>
      <c r="J629" s="26">
        <f t="shared" si="180"/>
        <v>-196</v>
      </c>
      <c r="K629" s="26">
        <f t="shared" si="180"/>
        <v>-26313</v>
      </c>
      <c r="L629" s="26">
        <f t="shared" si="180"/>
        <v>1756</v>
      </c>
      <c r="M629" s="26">
        <f t="shared" si="180"/>
        <v>16830</v>
      </c>
      <c r="N629" s="26">
        <f t="shared" si="180"/>
        <v>-16915</v>
      </c>
      <c r="O629" s="1">
        <f t="shared" si="181"/>
        <v>-7331</v>
      </c>
    </row>
    <row r="630" spans="1:15" x14ac:dyDescent="0.25">
      <c r="A630" s="4" t="s">
        <v>10</v>
      </c>
      <c r="B630" t="s">
        <v>40</v>
      </c>
      <c r="C630" s="26">
        <f t="shared" si="180"/>
        <v>0</v>
      </c>
      <c r="D630" s="26">
        <f t="shared" si="180"/>
        <v>0</v>
      </c>
      <c r="E630" s="26">
        <f t="shared" si="180"/>
        <v>0</v>
      </c>
      <c r="F630" s="26">
        <f t="shared" si="180"/>
        <v>0</v>
      </c>
      <c r="G630" s="26">
        <f t="shared" si="180"/>
        <v>0</v>
      </c>
      <c r="H630" s="26">
        <f t="shared" si="180"/>
        <v>0</v>
      </c>
      <c r="I630" s="26">
        <f t="shared" si="180"/>
        <v>0</v>
      </c>
      <c r="J630" s="26">
        <f t="shared" si="180"/>
        <v>0</v>
      </c>
      <c r="K630" s="26">
        <f t="shared" si="180"/>
        <v>0</v>
      </c>
      <c r="L630" s="26">
        <f t="shared" si="180"/>
        <v>0</v>
      </c>
      <c r="M630" s="26">
        <f t="shared" si="180"/>
        <v>0</v>
      </c>
      <c r="N630" s="26">
        <f t="shared" si="180"/>
        <v>0</v>
      </c>
      <c r="O630" s="1">
        <f t="shared" si="181"/>
        <v>0</v>
      </c>
    </row>
    <row r="631" spans="1:15" x14ac:dyDescent="0.25">
      <c r="A631" s="4" t="s">
        <v>10</v>
      </c>
      <c r="B631" t="s">
        <v>39</v>
      </c>
      <c r="C631" s="26">
        <f t="shared" si="180"/>
        <v>62900</v>
      </c>
      <c r="D631" s="26">
        <f t="shared" si="180"/>
        <v>-133638</v>
      </c>
      <c r="E631" s="26">
        <f t="shared" si="180"/>
        <v>102324</v>
      </c>
      <c r="F631" s="26">
        <f t="shared" si="180"/>
        <v>12480</v>
      </c>
      <c r="G631" s="26">
        <f t="shared" si="180"/>
        <v>22460</v>
      </c>
      <c r="H631" s="26">
        <f t="shared" si="180"/>
        <v>254782</v>
      </c>
      <c r="I631" s="26">
        <f t="shared" si="180"/>
        <v>161478</v>
      </c>
      <c r="J631" s="26">
        <f t="shared" si="180"/>
        <v>262840</v>
      </c>
      <c r="K631" s="26">
        <f t="shared" si="180"/>
        <v>510436</v>
      </c>
      <c r="L631" s="26">
        <f t="shared" si="180"/>
        <v>-1098821</v>
      </c>
      <c r="M631" s="26">
        <f t="shared" si="180"/>
        <v>-46922</v>
      </c>
      <c r="N631" s="26">
        <f t="shared" si="180"/>
        <v>-78733</v>
      </c>
      <c r="O631" s="1">
        <f t="shared" si="181"/>
        <v>31586</v>
      </c>
    </row>
    <row r="632" spans="1:15" x14ac:dyDescent="0.25">
      <c r="A632" s="48" t="s">
        <v>11</v>
      </c>
      <c r="B632" s="28" t="s">
        <v>39</v>
      </c>
      <c r="C632" s="26">
        <f t="shared" si="180"/>
        <v>3234</v>
      </c>
      <c r="D632" s="26">
        <f t="shared" si="180"/>
        <v>0</v>
      </c>
      <c r="E632" s="26">
        <f t="shared" si="180"/>
        <v>1195</v>
      </c>
      <c r="F632" s="26">
        <f t="shared" si="180"/>
        <v>-97</v>
      </c>
      <c r="G632" s="26">
        <f t="shared" si="180"/>
        <v>-22323</v>
      </c>
      <c r="H632" s="26">
        <f t="shared" si="180"/>
        <v>21585</v>
      </c>
      <c r="I632" s="26">
        <f t="shared" si="180"/>
        <v>4111</v>
      </c>
      <c r="J632" s="26">
        <f t="shared" si="180"/>
        <v>-268</v>
      </c>
      <c r="K632" s="26">
        <f t="shared" si="180"/>
        <v>-4203</v>
      </c>
      <c r="L632" s="26">
        <f t="shared" si="180"/>
        <v>12231</v>
      </c>
      <c r="M632" s="26">
        <f t="shared" si="180"/>
        <v>14513</v>
      </c>
      <c r="N632" s="26">
        <f t="shared" si="180"/>
        <v>-26744</v>
      </c>
      <c r="O632" s="1">
        <f t="shared" si="181"/>
        <v>3234</v>
      </c>
    </row>
    <row r="633" spans="1:15" x14ac:dyDescent="0.25">
      <c r="A633" s="4" t="s">
        <v>24</v>
      </c>
      <c r="B633" t="s">
        <v>40</v>
      </c>
      <c r="C633" s="26">
        <f t="shared" si="180"/>
        <v>0</v>
      </c>
      <c r="D633" s="26">
        <f t="shared" si="180"/>
        <v>0</v>
      </c>
      <c r="E633" s="26">
        <f t="shared" si="180"/>
        <v>0</v>
      </c>
      <c r="F633" s="26">
        <f t="shared" si="180"/>
        <v>0</v>
      </c>
      <c r="G633" s="26">
        <f t="shared" si="180"/>
        <v>0</v>
      </c>
      <c r="H633" s="26">
        <f t="shared" si="180"/>
        <v>135600</v>
      </c>
      <c r="I633" s="26">
        <f t="shared" si="180"/>
        <v>-135600</v>
      </c>
      <c r="J633" s="26">
        <f t="shared" si="180"/>
        <v>0</v>
      </c>
      <c r="K633" s="26">
        <f t="shared" si="180"/>
        <v>0</v>
      </c>
      <c r="L633" s="26">
        <f t="shared" si="180"/>
        <v>0</v>
      </c>
      <c r="M633" s="26">
        <f t="shared" si="180"/>
        <v>0</v>
      </c>
      <c r="N633" s="26">
        <f t="shared" si="180"/>
        <v>0</v>
      </c>
      <c r="O633" s="1">
        <f t="shared" si="181"/>
        <v>0</v>
      </c>
    </row>
    <row r="634" spans="1:15" x14ac:dyDescent="0.25">
      <c r="A634" s="4" t="s">
        <v>24</v>
      </c>
      <c r="B634" t="s">
        <v>39</v>
      </c>
      <c r="C634" s="26">
        <f t="shared" si="180"/>
        <v>98</v>
      </c>
      <c r="D634" s="26">
        <f t="shared" si="180"/>
        <v>95</v>
      </c>
      <c r="E634" s="26">
        <f t="shared" si="180"/>
        <v>-106724</v>
      </c>
      <c r="F634" s="26">
        <f t="shared" si="180"/>
        <v>961</v>
      </c>
      <c r="G634" s="26">
        <f t="shared" si="180"/>
        <v>-961</v>
      </c>
      <c r="H634" s="26">
        <f t="shared" si="180"/>
        <v>0</v>
      </c>
      <c r="I634" s="26">
        <f t="shared" si="180"/>
        <v>278</v>
      </c>
      <c r="J634" s="26">
        <f t="shared" si="180"/>
        <v>-278</v>
      </c>
      <c r="K634" s="26">
        <f t="shared" si="180"/>
        <v>0</v>
      </c>
      <c r="L634" s="26">
        <f t="shared" si="180"/>
        <v>0</v>
      </c>
      <c r="M634" s="26">
        <f t="shared" si="180"/>
        <v>0</v>
      </c>
      <c r="N634" s="26">
        <f t="shared" si="180"/>
        <v>0</v>
      </c>
      <c r="O634" s="1">
        <f t="shared" si="181"/>
        <v>-106531</v>
      </c>
    </row>
    <row r="635" spans="1:15" s="25" customFormat="1" x14ac:dyDescent="0.25">
      <c r="A635" s="27" t="s">
        <v>45</v>
      </c>
      <c r="B635" s="25" t="s">
        <v>40</v>
      </c>
      <c r="C635" s="26">
        <f t="shared" si="180"/>
        <v>0</v>
      </c>
      <c r="D635" s="26">
        <f t="shared" si="180"/>
        <v>0</v>
      </c>
      <c r="E635" s="26">
        <f t="shared" si="180"/>
        <v>0</v>
      </c>
      <c r="F635" s="26">
        <f t="shared" si="180"/>
        <v>0</v>
      </c>
      <c r="G635" s="26">
        <f t="shared" si="180"/>
        <v>0</v>
      </c>
      <c r="H635" s="26">
        <f t="shared" si="180"/>
        <v>0</v>
      </c>
      <c r="I635" s="26">
        <f t="shared" si="180"/>
        <v>0</v>
      </c>
      <c r="J635" s="26">
        <f t="shared" si="180"/>
        <v>0</v>
      </c>
      <c r="K635" s="26">
        <f t="shared" si="180"/>
        <v>0</v>
      </c>
      <c r="L635" s="26">
        <f t="shared" si="180"/>
        <v>113474</v>
      </c>
      <c r="M635" s="26">
        <f t="shared" si="180"/>
        <v>-113474</v>
      </c>
      <c r="N635" s="26">
        <f t="shared" si="180"/>
        <v>0</v>
      </c>
      <c r="O635" s="26">
        <f t="shared" si="181"/>
        <v>0</v>
      </c>
    </row>
    <row r="636" spans="1:15" s="25" customFormat="1" x14ac:dyDescent="0.25">
      <c r="A636" s="27" t="s">
        <v>45</v>
      </c>
      <c r="B636" s="25" t="s">
        <v>39</v>
      </c>
      <c r="C636" s="26">
        <f t="shared" si="180"/>
        <v>0</v>
      </c>
      <c r="D636" s="26">
        <f t="shared" si="180"/>
        <v>0</v>
      </c>
      <c r="E636" s="26">
        <f t="shared" si="180"/>
        <v>0</v>
      </c>
      <c r="F636" s="26">
        <f t="shared" si="180"/>
        <v>0</v>
      </c>
      <c r="G636" s="26">
        <f t="shared" si="180"/>
        <v>127768</v>
      </c>
      <c r="H636" s="26">
        <f t="shared" si="180"/>
        <v>-127768</v>
      </c>
      <c r="I636" s="26">
        <f t="shared" si="180"/>
        <v>0</v>
      </c>
      <c r="J636" s="26">
        <f t="shared" si="180"/>
        <v>0</v>
      </c>
      <c r="K636" s="26">
        <f t="shared" si="180"/>
        <v>0</v>
      </c>
      <c r="L636" s="26">
        <f t="shared" si="180"/>
        <v>0</v>
      </c>
      <c r="M636" s="26">
        <f t="shared" si="180"/>
        <v>0</v>
      </c>
      <c r="N636" s="26">
        <f t="shared" si="180"/>
        <v>0</v>
      </c>
      <c r="O636" s="26">
        <f t="shared" si="181"/>
        <v>0</v>
      </c>
    </row>
    <row r="637" spans="1:15" x14ac:dyDescent="0.25">
      <c r="A637" s="4" t="s">
        <v>12</v>
      </c>
      <c r="B637" t="s">
        <v>39</v>
      </c>
      <c r="C637" s="26">
        <f t="shared" si="180"/>
        <v>2374</v>
      </c>
      <c r="D637" s="26">
        <f t="shared" si="180"/>
        <v>0</v>
      </c>
      <c r="E637" s="26">
        <f t="shared" si="180"/>
        <v>20040</v>
      </c>
      <c r="F637" s="26">
        <f t="shared" si="180"/>
        <v>-18355</v>
      </c>
      <c r="G637" s="26">
        <f t="shared" si="180"/>
        <v>74264</v>
      </c>
      <c r="H637" s="26">
        <f t="shared" si="180"/>
        <v>-19088</v>
      </c>
      <c r="I637" s="26">
        <f t="shared" si="180"/>
        <v>-55584</v>
      </c>
      <c r="J637" s="26">
        <f t="shared" si="180"/>
        <v>38</v>
      </c>
      <c r="K637" s="26">
        <f t="shared" si="180"/>
        <v>111</v>
      </c>
      <c r="L637" s="26">
        <f t="shared" si="180"/>
        <v>-34516</v>
      </c>
      <c r="M637" s="26">
        <f t="shared" si="180"/>
        <v>34491</v>
      </c>
      <c r="N637" s="26">
        <f t="shared" si="180"/>
        <v>-1401</v>
      </c>
      <c r="O637" s="1">
        <f t="shared" si="181"/>
        <v>2374</v>
      </c>
    </row>
    <row r="638" spans="1:15" x14ac:dyDescent="0.25">
      <c r="A638" s="4" t="s">
        <v>13</v>
      </c>
      <c r="B638" t="s">
        <v>42</v>
      </c>
      <c r="C638" s="26">
        <f t="shared" si="180"/>
        <v>0</v>
      </c>
      <c r="D638" s="26">
        <f t="shared" si="180"/>
        <v>0</v>
      </c>
      <c r="E638" s="26">
        <f t="shared" si="180"/>
        <v>0</v>
      </c>
      <c r="F638" s="26">
        <f t="shared" si="180"/>
        <v>0</v>
      </c>
      <c r="G638" s="26">
        <f t="shared" si="180"/>
        <v>0</v>
      </c>
      <c r="H638" s="26">
        <f t="shared" si="180"/>
        <v>0</v>
      </c>
      <c r="I638" s="26">
        <f t="shared" si="180"/>
        <v>0</v>
      </c>
      <c r="J638" s="26">
        <f t="shared" si="180"/>
        <v>0</v>
      </c>
      <c r="K638" s="26">
        <f t="shared" si="180"/>
        <v>0</v>
      </c>
      <c r="L638" s="26">
        <f t="shared" si="180"/>
        <v>0</v>
      </c>
      <c r="M638" s="26">
        <f t="shared" si="180"/>
        <v>0</v>
      </c>
      <c r="N638" s="26">
        <f t="shared" si="180"/>
        <v>0</v>
      </c>
      <c r="O638" s="1">
        <f t="shared" si="181"/>
        <v>0</v>
      </c>
    </row>
    <row r="639" spans="1:15" s="25" customFormat="1" x14ac:dyDescent="0.25">
      <c r="A639" s="27" t="s">
        <v>51</v>
      </c>
      <c r="B639" s="25" t="s">
        <v>39</v>
      </c>
      <c r="C639" s="26">
        <f t="shared" si="180"/>
        <v>2902</v>
      </c>
      <c r="D639" s="26">
        <f t="shared" si="180"/>
        <v>-2902</v>
      </c>
      <c r="E639" s="26">
        <f t="shared" si="180"/>
        <v>0</v>
      </c>
      <c r="F639" s="26">
        <f t="shared" si="180"/>
        <v>0</v>
      </c>
      <c r="G639" s="26">
        <f t="shared" si="180"/>
        <v>0</v>
      </c>
      <c r="H639" s="26">
        <f t="shared" si="180"/>
        <v>0</v>
      </c>
      <c r="I639" s="26">
        <f t="shared" si="180"/>
        <v>0</v>
      </c>
      <c r="J639" s="26">
        <f t="shared" si="180"/>
        <v>0</v>
      </c>
      <c r="K639" s="26">
        <f t="shared" si="180"/>
        <v>0</v>
      </c>
      <c r="L639" s="26">
        <f t="shared" si="180"/>
        <v>0</v>
      </c>
      <c r="M639" s="26">
        <f t="shared" si="180"/>
        <v>0</v>
      </c>
      <c r="N639" s="26">
        <f t="shared" si="180"/>
        <v>0</v>
      </c>
      <c r="O639" s="26">
        <f t="shared" si="181"/>
        <v>0</v>
      </c>
    </row>
    <row r="640" spans="1:15" x14ac:dyDescent="0.25">
      <c r="A640" s="4" t="s">
        <v>14</v>
      </c>
      <c r="B640" t="s">
        <v>39</v>
      </c>
      <c r="C640" s="26">
        <f t="shared" si="180"/>
        <v>-268</v>
      </c>
      <c r="D640" s="26">
        <f t="shared" si="180"/>
        <v>-409</v>
      </c>
      <c r="E640" s="26">
        <f t="shared" si="180"/>
        <v>1516</v>
      </c>
      <c r="F640" s="26">
        <f t="shared" si="180"/>
        <v>-1436</v>
      </c>
      <c r="G640" s="26">
        <f t="shared" si="180"/>
        <v>262</v>
      </c>
      <c r="H640" s="26">
        <f t="shared" si="180"/>
        <v>1858</v>
      </c>
      <c r="I640" s="26">
        <f t="shared" si="180"/>
        <v>2045</v>
      </c>
      <c r="J640" s="26">
        <f t="shared" si="180"/>
        <v>478</v>
      </c>
      <c r="K640" s="26">
        <f t="shared" si="180"/>
        <v>1016</v>
      </c>
      <c r="L640" s="26">
        <f t="shared" si="180"/>
        <v>-1406</v>
      </c>
      <c r="M640" s="26">
        <f t="shared" si="180"/>
        <v>-1674</v>
      </c>
      <c r="N640" s="26">
        <f t="shared" si="180"/>
        <v>90</v>
      </c>
      <c r="O640" s="1">
        <f t="shared" si="181"/>
        <v>2072</v>
      </c>
    </row>
    <row r="641" spans="1:16" x14ac:dyDescent="0.25">
      <c r="A641" s="4" t="s">
        <v>28</v>
      </c>
      <c r="B641" t="s">
        <v>39</v>
      </c>
      <c r="C641" s="26">
        <f t="shared" si="180"/>
        <v>15750</v>
      </c>
      <c r="D641" s="26">
        <f t="shared" si="180"/>
        <v>-13650</v>
      </c>
      <c r="E641" s="26">
        <f t="shared" si="180"/>
        <v>-2100</v>
      </c>
      <c r="F641" s="26">
        <f t="shared" si="180"/>
        <v>110</v>
      </c>
      <c r="G641" s="26">
        <f t="shared" si="180"/>
        <v>-1038</v>
      </c>
      <c r="H641" s="26">
        <f t="shared" si="180"/>
        <v>-835</v>
      </c>
      <c r="I641" s="26">
        <f t="shared" si="180"/>
        <v>100865</v>
      </c>
      <c r="J641" s="26">
        <f t="shared" si="180"/>
        <v>-99102</v>
      </c>
      <c r="K641" s="26">
        <f t="shared" si="180"/>
        <v>1600</v>
      </c>
      <c r="L641" s="26">
        <f t="shared" si="180"/>
        <v>1500</v>
      </c>
      <c r="M641" s="26">
        <f t="shared" si="180"/>
        <v>-3100</v>
      </c>
      <c r="N641" s="26">
        <f t="shared" si="180"/>
        <v>0</v>
      </c>
      <c r="O641" s="1">
        <f t="shared" si="181"/>
        <v>0</v>
      </c>
    </row>
    <row r="642" spans="1:16" x14ac:dyDescent="0.25">
      <c r="A642" s="4" t="s">
        <v>31</v>
      </c>
      <c r="B642" t="s">
        <v>39</v>
      </c>
      <c r="C642" s="26">
        <f t="shared" si="180"/>
        <v>150</v>
      </c>
      <c r="D642" s="26">
        <f t="shared" si="180"/>
        <v>150</v>
      </c>
      <c r="E642" s="26">
        <f t="shared" si="180"/>
        <v>150</v>
      </c>
      <c r="F642" s="26">
        <f t="shared" si="180"/>
        <v>-900</v>
      </c>
      <c r="G642" s="26">
        <f t="shared" si="180"/>
        <v>0</v>
      </c>
      <c r="H642" s="26">
        <f t="shared" si="180"/>
        <v>0</v>
      </c>
      <c r="I642" s="26">
        <f t="shared" si="180"/>
        <v>0</v>
      </c>
      <c r="J642" s="26">
        <f t="shared" si="180"/>
        <v>0</v>
      </c>
      <c r="K642" s="26">
        <f t="shared" si="180"/>
        <v>0</v>
      </c>
      <c r="L642" s="26">
        <f t="shared" si="180"/>
        <v>0</v>
      </c>
      <c r="M642" s="26">
        <f t="shared" si="180"/>
        <v>120</v>
      </c>
      <c r="N642" s="26">
        <f t="shared" si="180"/>
        <v>-120</v>
      </c>
      <c r="O642" s="1">
        <f t="shared" si="181"/>
        <v>-450</v>
      </c>
    </row>
    <row r="643" spans="1:16" x14ac:dyDescent="0.25">
      <c r="A643" s="6" t="s">
        <v>3</v>
      </c>
      <c r="C643" s="8">
        <f>SUM(C628:C642)</f>
        <v>87698</v>
      </c>
      <c r="D643" s="8">
        <f t="shared" ref="D643:O643" si="182">SUM(D628:D642)</f>
        <v>-154997</v>
      </c>
      <c r="E643" s="8">
        <f>SUM(E628:E642)</f>
        <v>-1610</v>
      </c>
      <c r="F643" s="8">
        <f t="shared" si="182"/>
        <v>2054</v>
      </c>
      <c r="G643" s="8">
        <f t="shared" si="182"/>
        <v>223755</v>
      </c>
      <c r="H643" s="8">
        <f t="shared" si="182"/>
        <v>299734</v>
      </c>
      <c r="I643" s="8">
        <f>SUM(I628:I642)</f>
        <v>132783</v>
      </c>
      <c r="J643" s="8">
        <f t="shared" si="182"/>
        <v>146216</v>
      </c>
      <c r="K643" s="8">
        <f>SUM(K628:K642)</f>
        <v>410148</v>
      </c>
      <c r="L643" s="8">
        <f t="shared" si="182"/>
        <v>-1042872</v>
      </c>
      <c r="M643" s="8">
        <f t="shared" si="182"/>
        <v>-104254</v>
      </c>
      <c r="N643" s="8">
        <f t="shared" si="182"/>
        <v>-176012</v>
      </c>
      <c r="O643" s="8">
        <f t="shared" si="182"/>
        <v>-177357</v>
      </c>
      <c r="P643" s="24" t="b">
        <f>SUM(C643:N643)=O643</f>
        <v>1</v>
      </c>
    </row>
    <row r="644" spans="1:16" ht="24" customHeight="1" x14ac:dyDescent="0.25">
      <c r="A644" s="5" t="s">
        <v>5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6" s="25" customFormat="1" x14ac:dyDescent="0.25">
      <c r="A645" s="53" t="s">
        <v>15</v>
      </c>
      <c r="B645" s="25" t="s">
        <v>39</v>
      </c>
      <c r="C645" s="26">
        <f t="shared" ref="C645:N654" si="183">SUMIFS(C$1:C$624,$A$1:$A$624,$A645,$B$1:$B$624,$B645)</f>
        <v>50507</v>
      </c>
      <c r="D645" s="26">
        <f t="shared" si="183"/>
        <v>-132101</v>
      </c>
      <c r="E645" s="26">
        <f t="shared" si="183"/>
        <v>21790</v>
      </c>
      <c r="F645" s="26">
        <f t="shared" si="183"/>
        <v>80692</v>
      </c>
      <c r="G645" s="26">
        <f t="shared" si="183"/>
        <v>57138</v>
      </c>
      <c r="H645" s="26">
        <f t="shared" si="183"/>
        <v>267410</v>
      </c>
      <c r="I645" s="26">
        <f t="shared" si="183"/>
        <v>298271</v>
      </c>
      <c r="J645" s="26">
        <f t="shared" si="183"/>
        <v>-145532</v>
      </c>
      <c r="K645" s="26">
        <f t="shared" si="183"/>
        <v>-359218</v>
      </c>
      <c r="L645" s="26">
        <f t="shared" si="183"/>
        <v>-102306</v>
      </c>
      <c r="M645" s="26">
        <f t="shared" si="183"/>
        <v>-115506</v>
      </c>
      <c r="N645" s="26">
        <f t="shared" si="183"/>
        <v>-198040</v>
      </c>
      <c r="O645" s="26">
        <f t="shared" ref="O645:O657" si="184">SUM(C645:N645)</f>
        <v>-276895</v>
      </c>
    </row>
    <row r="646" spans="1:16" ht="15" customHeight="1" x14ac:dyDescent="0.25">
      <c r="A646" s="53" t="s">
        <v>16</v>
      </c>
      <c r="B646" t="s">
        <v>39</v>
      </c>
      <c r="C646" s="26">
        <f t="shared" si="183"/>
        <v>-3942</v>
      </c>
      <c r="D646" s="26">
        <f t="shared" si="183"/>
        <v>214606</v>
      </c>
      <c r="E646" s="26">
        <f t="shared" si="183"/>
        <v>-405781</v>
      </c>
      <c r="F646" s="26">
        <f t="shared" si="183"/>
        <v>237142</v>
      </c>
      <c r="G646" s="26">
        <f t="shared" si="183"/>
        <v>301841</v>
      </c>
      <c r="H646" s="26">
        <f t="shared" si="183"/>
        <v>-187534</v>
      </c>
      <c r="I646" s="26">
        <f t="shared" si="183"/>
        <v>-109090</v>
      </c>
      <c r="J646" s="26">
        <f t="shared" si="183"/>
        <v>-263500</v>
      </c>
      <c r="K646" s="26">
        <f t="shared" si="183"/>
        <v>326064</v>
      </c>
      <c r="L646" s="26">
        <f t="shared" si="183"/>
        <v>-83295</v>
      </c>
      <c r="M646" s="26">
        <f t="shared" si="183"/>
        <v>46764</v>
      </c>
      <c r="N646" s="26">
        <f t="shared" si="183"/>
        <v>5768</v>
      </c>
      <c r="O646" s="1">
        <f t="shared" si="184"/>
        <v>79043</v>
      </c>
    </row>
    <row r="647" spans="1:16" x14ac:dyDescent="0.25">
      <c r="A647" s="53" t="s">
        <v>17</v>
      </c>
      <c r="B647" t="s">
        <v>40</v>
      </c>
      <c r="C647" s="26">
        <f t="shared" si="183"/>
        <v>0</v>
      </c>
      <c r="D647" s="26">
        <f t="shared" si="183"/>
        <v>0</v>
      </c>
      <c r="E647" s="26">
        <f t="shared" si="183"/>
        <v>0</v>
      </c>
      <c r="F647" s="26">
        <f t="shared" si="183"/>
        <v>-900</v>
      </c>
      <c r="G647" s="26">
        <f t="shared" si="183"/>
        <v>0</v>
      </c>
      <c r="H647" s="26">
        <f t="shared" si="183"/>
        <v>900</v>
      </c>
      <c r="I647" s="26">
        <f t="shared" si="183"/>
        <v>0</v>
      </c>
      <c r="J647" s="26">
        <f t="shared" si="183"/>
        <v>0</v>
      </c>
      <c r="K647" s="26">
        <f t="shared" si="183"/>
        <v>0</v>
      </c>
      <c r="L647" s="26">
        <f t="shared" si="183"/>
        <v>0</v>
      </c>
      <c r="M647" s="26">
        <f t="shared" si="183"/>
        <v>0</v>
      </c>
      <c r="N647" s="26">
        <f t="shared" si="183"/>
        <v>0</v>
      </c>
      <c r="O647" s="1">
        <f t="shared" si="184"/>
        <v>0</v>
      </c>
    </row>
    <row r="648" spans="1:16" x14ac:dyDescent="0.25">
      <c r="A648" s="53" t="s">
        <v>17</v>
      </c>
      <c r="B648" t="s">
        <v>39</v>
      </c>
      <c r="C648" s="26">
        <f t="shared" si="183"/>
        <v>0</v>
      </c>
      <c r="D648" s="26">
        <f t="shared" si="183"/>
        <v>0</v>
      </c>
      <c r="E648" s="26">
        <f t="shared" si="183"/>
        <v>4934</v>
      </c>
      <c r="F648" s="26">
        <f t="shared" si="183"/>
        <v>-30465</v>
      </c>
      <c r="G648" s="26">
        <f t="shared" si="183"/>
        <v>-7340</v>
      </c>
      <c r="H648" s="26">
        <f t="shared" si="183"/>
        <v>12893</v>
      </c>
      <c r="I648" s="26">
        <f t="shared" si="183"/>
        <v>26271</v>
      </c>
      <c r="J648" s="26">
        <f t="shared" si="183"/>
        <v>-17163</v>
      </c>
      <c r="K648" s="26">
        <f t="shared" si="183"/>
        <v>-65900</v>
      </c>
      <c r="L648" s="26">
        <f t="shared" si="183"/>
        <v>76850</v>
      </c>
      <c r="M648" s="26">
        <f t="shared" si="183"/>
        <v>-80</v>
      </c>
      <c r="N648" s="26">
        <f t="shared" si="183"/>
        <v>0</v>
      </c>
      <c r="O648" s="1">
        <f t="shared" si="184"/>
        <v>0</v>
      </c>
    </row>
    <row r="649" spans="1:16" x14ac:dyDescent="0.25">
      <c r="A649" s="54" t="s">
        <v>103</v>
      </c>
      <c r="B649" t="s">
        <v>39</v>
      </c>
      <c r="C649" s="26">
        <f t="shared" si="183"/>
        <v>0</v>
      </c>
      <c r="D649" s="26">
        <f t="shared" si="183"/>
        <v>-10</v>
      </c>
      <c r="E649" s="26">
        <f t="shared" si="183"/>
        <v>0</v>
      </c>
      <c r="F649" s="26">
        <f t="shared" si="183"/>
        <v>0</v>
      </c>
      <c r="G649" s="26">
        <f t="shared" si="183"/>
        <v>0</v>
      </c>
      <c r="H649" s="26">
        <f t="shared" si="183"/>
        <v>0</v>
      </c>
      <c r="I649" s="26">
        <f t="shared" si="183"/>
        <v>0</v>
      </c>
      <c r="J649" s="26">
        <f t="shared" si="183"/>
        <v>0</v>
      </c>
      <c r="K649" s="26">
        <f t="shared" si="183"/>
        <v>0</v>
      </c>
      <c r="L649" s="26">
        <f t="shared" si="183"/>
        <v>0</v>
      </c>
      <c r="M649" s="26">
        <f t="shared" si="183"/>
        <v>0</v>
      </c>
      <c r="N649" s="26">
        <f t="shared" si="183"/>
        <v>0</v>
      </c>
      <c r="O649" s="1">
        <f>SUM(C649:N649)</f>
        <v>-10</v>
      </c>
    </row>
    <row r="650" spans="1:16" s="25" customFormat="1" x14ac:dyDescent="0.25">
      <c r="A650" s="53" t="s">
        <v>102</v>
      </c>
      <c r="B650" s="25" t="s">
        <v>39</v>
      </c>
      <c r="C650" s="26">
        <f t="shared" si="183"/>
        <v>0</v>
      </c>
      <c r="D650" s="26">
        <f t="shared" si="183"/>
        <v>0</v>
      </c>
      <c r="E650" s="26">
        <f t="shared" si="183"/>
        <v>0</v>
      </c>
      <c r="F650" s="26">
        <f t="shared" si="183"/>
        <v>0</v>
      </c>
      <c r="G650" s="26">
        <f t="shared" si="183"/>
        <v>0</v>
      </c>
      <c r="H650" s="26">
        <f t="shared" si="183"/>
        <v>0</v>
      </c>
      <c r="I650" s="26">
        <f t="shared" si="183"/>
        <v>0</v>
      </c>
      <c r="J650" s="26">
        <f t="shared" si="183"/>
        <v>0</v>
      </c>
      <c r="K650" s="26">
        <f t="shared" si="183"/>
        <v>0</v>
      </c>
      <c r="L650" s="26">
        <f t="shared" si="183"/>
        <v>0</v>
      </c>
      <c r="M650" s="26">
        <f t="shared" si="183"/>
        <v>0</v>
      </c>
      <c r="N650" s="26">
        <f t="shared" si="183"/>
        <v>0</v>
      </c>
      <c r="O650" s="26">
        <f>SUM(C650:N650)</f>
        <v>0</v>
      </c>
    </row>
    <row r="651" spans="1:16" x14ac:dyDescent="0.25">
      <c r="A651" s="53" t="s">
        <v>18</v>
      </c>
      <c r="B651" t="s">
        <v>39</v>
      </c>
      <c r="C651" s="26">
        <f t="shared" si="183"/>
        <v>0</v>
      </c>
      <c r="D651" s="26">
        <f t="shared" si="183"/>
        <v>0</v>
      </c>
      <c r="E651" s="26">
        <f t="shared" si="183"/>
        <v>0</v>
      </c>
      <c r="F651" s="26">
        <f t="shared" si="183"/>
        <v>0</v>
      </c>
      <c r="G651" s="26">
        <f t="shared" si="183"/>
        <v>0</v>
      </c>
      <c r="H651" s="26">
        <f t="shared" si="183"/>
        <v>0</v>
      </c>
      <c r="I651" s="26">
        <f t="shared" si="183"/>
        <v>0</v>
      </c>
      <c r="J651" s="26">
        <f t="shared" si="183"/>
        <v>0</v>
      </c>
      <c r="K651" s="26">
        <f t="shared" si="183"/>
        <v>0</v>
      </c>
      <c r="L651" s="26">
        <f t="shared" si="183"/>
        <v>0</v>
      </c>
      <c r="M651" s="26">
        <f t="shared" si="183"/>
        <v>0</v>
      </c>
      <c r="N651" s="26">
        <f t="shared" si="183"/>
        <v>0</v>
      </c>
      <c r="O651" s="1">
        <f t="shared" si="184"/>
        <v>0</v>
      </c>
    </row>
    <row r="652" spans="1:16" s="25" customFormat="1" x14ac:dyDescent="0.25">
      <c r="A652" s="53" t="s">
        <v>18</v>
      </c>
      <c r="B652" s="25" t="s">
        <v>40</v>
      </c>
      <c r="C652" s="26">
        <f t="shared" si="183"/>
        <v>0</v>
      </c>
      <c r="D652" s="26">
        <f t="shared" si="183"/>
        <v>0</v>
      </c>
      <c r="E652" s="26">
        <f t="shared" si="183"/>
        <v>0</v>
      </c>
      <c r="F652" s="26">
        <f t="shared" si="183"/>
        <v>0</v>
      </c>
      <c r="G652" s="26">
        <f t="shared" si="183"/>
        <v>0</v>
      </c>
      <c r="H652" s="26">
        <f t="shared" si="183"/>
        <v>0</v>
      </c>
      <c r="I652" s="26">
        <f t="shared" si="183"/>
        <v>0</v>
      </c>
      <c r="J652" s="26">
        <f t="shared" si="183"/>
        <v>0</v>
      </c>
      <c r="K652" s="26">
        <f t="shared" si="183"/>
        <v>0</v>
      </c>
      <c r="L652" s="26">
        <f t="shared" si="183"/>
        <v>0</v>
      </c>
      <c r="M652" s="26">
        <f t="shared" si="183"/>
        <v>0</v>
      </c>
      <c r="N652" s="26">
        <f t="shared" si="183"/>
        <v>0</v>
      </c>
      <c r="O652" s="26">
        <f t="shared" si="184"/>
        <v>0</v>
      </c>
    </row>
    <row r="653" spans="1:16" x14ac:dyDescent="0.25">
      <c r="A653" s="53" t="s">
        <v>87</v>
      </c>
      <c r="B653" s="25" t="s">
        <v>40</v>
      </c>
      <c r="C653" s="26">
        <f t="shared" si="183"/>
        <v>0</v>
      </c>
      <c r="D653" s="26">
        <f t="shared" si="183"/>
        <v>0</v>
      </c>
      <c r="E653" s="26">
        <f t="shared" si="183"/>
        <v>0</v>
      </c>
      <c r="F653" s="26">
        <f t="shared" si="183"/>
        <v>0</v>
      </c>
      <c r="G653" s="26">
        <f t="shared" si="183"/>
        <v>0</v>
      </c>
      <c r="H653" s="26">
        <f t="shared" si="183"/>
        <v>0</v>
      </c>
      <c r="I653" s="26">
        <f t="shared" si="183"/>
        <v>0</v>
      </c>
      <c r="J653" s="26">
        <f t="shared" si="183"/>
        <v>13400</v>
      </c>
      <c r="K653" s="26">
        <f t="shared" si="183"/>
        <v>-13400</v>
      </c>
      <c r="L653" s="26">
        <f t="shared" si="183"/>
        <v>0</v>
      </c>
      <c r="M653" s="26">
        <f t="shared" si="183"/>
        <v>0</v>
      </c>
      <c r="N653" s="26">
        <f t="shared" si="183"/>
        <v>0</v>
      </c>
      <c r="O653" s="1">
        <f t="shared" si="184"/>
        <v>0</v>
      </c>
    </row>
    <row r="654" spans="1:16" s="25" customFormat="1" x14ac:dyDescent="0.25">
      <c r="A654" s="53" t="s">
        <v>87</v>
      </c>
      <c r="B654" s="25" t="s">
        <v>39</v>
      </c>
      <c r="C654" s="26">
        <f t="shared" si="183"/>
        <v>-163235</v>
      </c>
      <c r="D654" s="26">
        <f t="shared" si="183"/>
        <v>-593026</v>
      </c>
      <c r="E654" s="26">
        <f t="shared" si="183"/>
        <v>-61060</v>
      </c>
      <c r="F654" s="26">
        <f t="shared" si="183"/>
        <v>146190</v>
      </c>
      <c r="G654" s="26">
        <f t="shared" si="183"/>
        <v>-68050</v>
      </c>
      <c r="H654" s="26">
        <f t="shared" si="183"/>
        <v>-77676</v>
      </c>
      <c r="I654" s="26">
        <f t="shared" si="183"/>
        <v>-176259</v>
      </c>
      <c r="J654" s="26">
        <f t="shared" si="183"/>
        <v>-428289</v>
      </c>
      <c r="K654" s="26">
        <f t="shared" si="183"/>
        <v>-191194</v>
      </c>
      <c r="L654" s="26">
        <f t="shared" si="183"/>
        <v>-423652</v>
      </c>
      <c r="M654" s="26">
        <f t="shared" si="183"/>
        <v>-240960</v>
      </c>
      <c r="N654" s="26">
        <f t="shared" si="183"/>
        <v>1523560</v>
      </c>
      <c r="O654" s="26">
        <f t="shared" si="184"/>
        <v>-753651</v>
      </c>
    </row>
    <row r="655" spans="1:16" x14ac:dyDescent="0.25">
      <c r="A655" s="53" t="s">
        <v>46</v>
      </c>
      <c r="B655" t="s">
        <v>39</v>
      </c>
      <c r="C655" s="26">
        <f t="shared" ref="C655:N664" si="185">SUMIFS(C$1:C$624,$A$1:$A$624,$A655,$B$1:$B$624,$B655)</f>
        <v>0</v>
      </c>
      <c r="D655" s="26">
        <f t="shared" si="185"/>
        <v>0</v>
      </c>
      <c r="E655" s="26">
        <f t="shared" si="185"/>
        <v>0</v>
      </c>
      <c r="F655" s="26">
        <f t="shared" si="185"/>
        <v>0</v>
      </c>
      <c r="G655" s="26">
        <f t="shared" si="185"/>
        <v>0</v>
      </c>
      <c r="H655" s="26">
        <f t="shared" si="185"/>
        <v>0</v>
      </c>
      <c r="I655" s="26">
        <f t="shared" si="185"/>
        <v>0</v>
      </c>
      <c r="J655" s="26">
        <f t="shared" si="185"/>
        <v>0</v>
      </c>
      <c r="K655" s="26">
        <f t="shared" si="185"/>
        <v>0</v>
      </c>
      <c r="L655" s="26">
        <f t="shared" si="185"/>
        <v>0</v>
      </c>
      <c r="M655" s="26">
        <f t="shared" si="185"/>
        <v>0</v>
      </c>
      <c r="N655" s="26">
        <f t="shared" si="185"/>
        <v>0</v>
      </c>
      <c r="O655" s="1">
        <f t="shared" si="184"/>
        <v>0</v>
      </c>
    </row>
    <row r="656" spans="1:16" x14ac:dyDescent="0.25">
      <c r="A656" s="53" t="s">
        <v>25</v>
      </c>
      <c r="B656" t="s">
        <v>39</v>
      </c>
      <c r="C656" s="26">
        <f t="shared" si="185"/>
        <v>-63</v>
      </c>
      <c r="D656" s="26">
        <f t="shared" si="185"/>
        <v>60</v>
      </c>
      <c r="E656" s="26">
        <f t="shared" si="185"/>
        <v>21</v>
      </c>
      <c r="F656" s="26">
        <f t="shared" si="185"/>
        <v>11358</v>
      </c>
      <c r="G656" s="26">
        <f t="shared" si="185"/>
        <v>5591</v>
      </c>
      <c r="H656" s="26">
        <f t="shared" si="185"/>
        <v>58349</v>
      </c>
      <c r="I656" s="26">
        <f t="shared" si="185"/>
        <v>11063</v>
      </c>
      <c r="J656" s="26">
        <f t="shared" si="185"/>
        <v>-29463</v>
      </c>
      <c r="K656" s="26">
        <f t="shared" si="185"/>
        <v>-9427</v>
      </c>
      <c r="L656" s="26">
        <f t="shared" si="185"/>
        <v>-47671</v>
      </c>
      <c r="M656" s="26">
        <f t="shared" si="185"/>
        <v>3026</v>
      </c>
      <c r="N656" s="26">
        <f t="shared" si="185"/>
        <v>-3026</v>
      </c>
      <c r="O656" s="1">
        <f t="shared" si="184"/>
        <v>-182</v>
      </c>
    </row>
    <row r="657" spans="1:15" x14ac:dyDescent="0.25">
      <c r="A657" s="53" t="s">
        <v>19</v>
      </c>
      <c r="B657" t="s">
        <v>40</v>
      </c>
      <c r="C657" s="26">
        <f t="shared" si="185"/>
        <v>135100</v>
      </c>
      <c r="D657" s="26">
        <f t="shared" si="185"/>
        <v>-2391900</v>
      </c>
      <c r="E657" s="26">
        <f t="shared" si="185"/>
        <v>0</v>
      </c>
      <c r="F657" s="26">
        <f t="shared" si="185"/>
        <v>-17850</v>
      </c>
      <c r="G657" s="26">
        <f t="shared" si="185"/>
        <v>17850</v>
      </c>
      <c r="H657" s="26">
        <f t="shared" si="185"/>
        <v>0</v>
      </c>
      <c r="I657" s="26">
        <f t="shared" si="185"/>
        <v>0</v>
      </c>
      <c r="J657" s="26">
        <f t="shared" si="185"/>
        <v>0</v>
      </c>
      <c r="K657" s="26">
        <f t="shared" si="185"/>
        <v>0</v>
      </c>
      <c r="L657" s="26">
        <f t="shared" si="185"/>
        <v>0</v>
      </c>
      <c r="M657" s="26">
        <f t="shared" si="185"/>
        <v>0</v>
      </c>
      <c r="N657" s="26">
        <f t="shared" si="185"/>
        <v>0</v>
      </c>
      <c r="O657" s="1">
        <f t="shared" si="184"/>
        <v>-2256800</v>
      </c>
    </row>
    <row r="658" spans="1:15" x14ac:dyDescent="0.25">
      <c r="A658" s="53" t="s">
        <v>19</v>
      </c>
      <c r="B658" t="s">
        <v>39</v>
      </c>
      <c r="C658" s="26">
        <f t="shared" si="185"/>
        <v>-54537</v>
      </c>
      <c r="D658" s="26">
        <f t="shared" si="185"/>
        <v>2565153</v>
      </c>
      <c r="E658" s="26">
        <f t="shared" si="185"/>
        <v>-155755</v>
      </c>
      <c r="F658" s="26">
        <f t="shared" si="185"/>
        <v>-38987</v>
      </c>
      <c r="G658" s="26">
        <f t="shared" si="185"/>
        <v>227842</v>
      </c>
      <c r="H658" s="26">
        <f t="shared" si="185"/>
        <v>-70351</v>
      </c>
      <c r="I658" s="26">
        <f t="shared" si="185"/>
        <v>63231</v>
      </c>
      <c r="J658" s="26">
        <f t="shared" si="185"/>
        <v>143238</v>
      </c>
      <c r="K658" s="26">
        <f t="shared" si="185"/>
        <v>-635722</v>
      </c>
      <c r="L658" s="26">
        <f t="shared" si="185"/>
        <v>383787</v>
      </c>
      <c r="M658" s="26">
        <f t="shared" si="185"/>
        <v>-361719</v>
      </c>
      <c r="N658" s="26">
        <f t="shared" si="185"/>
        <v>574361</v>
      </c>
      <c r="O658" s="1">
        <f t="shared" ref="O658:O659" si="186">SUM(C658:N658)</f>
        <v>2640541</v>
      </c>
    </row>
    <row r="659" spans="1:15" s="25" customFormat="1" x14ac:dyDescent="0.25">
      <c r="A659" s="53" t="s">
        <v>19</v>
      </c>
      <c r="B659" s="28" t="s">
        <v>42</v>
      </c>
      <c r="C659" s="26">
        <f t="shared" si="185"/>
        <v>0</v>
      </c>
      <c r="D659" s="26">
        <f t="shared" si="185"/>
        <v>0</v>
      </c>
      <c r="E659" s="26">
        <f t="shared" si="185"/>
        <v>0</v>
      </c>
      <c r="F659" s="26">
        <f t="shared" si="185"/>
        <v>0</v>
      </c>
      <c r="G659" s="26">
        <f t="shared" si="185"/>
        <v>0</v>
      </c>
      <c r="H659" s="26">
        <f t="shared" si="185"/>
        <v>0</v>
      </c>
      <c r="I659" s="26">
        <f t="shared" si="185"/>
        <v>0</v>
      </c>
      <c r="J659" s="26">
        <f t="shared" si="185"/>
        <v>0</v>
      </c>
      <c r="K659" s="26">
        <f t="shared" si="185"/>
        <v>0</v>
      </c>
      <c r="L659" s="26">
        <f t="shared" si="185"/>
        <v>0</v>
      </c>
      <c r="M659" s="26">
        <f t="shared" si="185"/>
        <v>0</v>
      </c>
      <c r="N659" s="26">
        <f t="shared" si="185"/>
        <v>0</v>
      </c>
      <c r="O659" s="26">
        <f t="shared" si="186"/>
        <v>0</v>
      </c>
    </row>
    <row r="660" spans="1:15" x14ac:dyDescent="0.25">
      <c r="A660" s="53" t="s">
        <v>20</v>
      </c>
      <c r="B660" t="s">
        <v>40</v>
      </c>
      <c r="C660" s="26">
        <f t="shared" si="185"/>
        <v>0</v>
      </c>
      <c r="D660" s="26">
        <f t="shared" si="185"/>
        <v>0</v>
      </c>
      <c r="E660" s="26">
        <f t="shared" si="185"/>
        <v>0</v>
      </c>
      <c r="F660" s="26">
        <f t="shared" si="185"/>
        <v>0</v>
      </c>
      <c r="G660" s="26">
        <f t="shared" si="185"/>
        <v>0</v>
      </c>
      <c r="H660" s="26">
        <f t="shared" si="185"/>
        <v>0</v>
      </c>
      <c r="I660" s="26">
        <f t="shared" si="185"/>
        <v>0</v>
      </c>
      <c r="J660" s="26">
        <f t="shared" si="185"/>
        <v>0</v>
      </c>
      <c r="K660" s="26">
        <f t="shared" si="185"/>
        <v>0</v>
      </c>
      <c r="L660" s="26">
        <f t="shared" si="185"/>
        <v>0</v>
      </c>
      <c r="M660" s="26">
        <f t="shared" si="185"/>
        <v>0</v>
      </c>
      <c r="N660" s="26">
        <f t="shared" si="185"/>
        <v>0</v>
      </c>
      <c r="O660" s="1">
        <f t="shared" ref="O660:O675" si="187">SUM(C660:N660)</f>
        <v>0</v>
      </c>
    </row>
    <row r="661" spans="1:15" x14ac:dyDescent="0.25">
      <c r="A661" s="53" t="s">
        <v>20</v>
      </c>
      <c r="B661" t="s">
        <v>39</v>
      </c>
      <c r="C661" s="26">
        <f t="shared" si="185"/>
        <v>0</v>
      </c>
      <c r="D661" s="26">
        <f t="shared" si="185"/>
        <v>0</v>
      </c>
      <c r="E661" s="26">
        <f t="shared" si="185"/>
        <v>243914</v>
      </c>
      <c r="F661" s="26">
        <f t="shared" si="185"/>
        <v>-243914</v>
      </c>
      <c r="G661" s="26">
        <f t="shared" si="185"/>
        <v>0</v>
      </c>
      <c r="H661" s="26">
        <f t="shared" si="185"/>
        <v>0</v>
      </c>
      <c r="I661" s="26">
        <f t="shared" si="185"/>
        <v>0</v>
      </c>
      <c r="J661" s="26">
        <f t="shared" si="185"/>
        <v>0</v>
      </c>
      <c r="K661" s="26">
        <f t="shared" si="185"/>
        <v>0</v>
      </c>
      <c r="L661" s="26">
        <f t="shared" si="185"/>
        <v>0</v>
      </c>
      <c r="M661" s="26">
        <f t="shared" si="185"/>
        <v>0</v>
      </c>
      <c r="N661" s="26">
        <f t="shared" si="185"/>
        <v>0</v>
      </c>
      <c r="O661" s="1">
        <f t="shared" si="187"/>
        <v>0</v>
      </c>
    </row>
    <row r="662" spans="1:15" x14ac:dyDescent="0.25">
      <c r="A662" s="53" t="s">
        <v>29</v>
      </c>
      <c r="B662" t="s">
        <v>42</v>
      </c>
      <c r="C662" s="26">
        <f t="shared" si="185"/>
        <v>5212675</v>
      </c>
      <c r="D662" s="26">
        <f t="shared" si="185"/>
        <v>2186383</v>
      </c>
      <c r="E662" s="26">
        <f t="shared" si="185"/>
        <v>6483584</v>
      </c>
      <c r="F662" s="26">
        <f t="shared" si="185"/>
        <v>4387534</v>
      </c>
      <c r="G662" s="26">
        <f t="shared" si="185"/>
        <v>4123870</v>
      </c>
      <c r="H662" s="26">
        <f t="shared" si="185"/>
        <v>6440177</v>
      </c>
      <c r="I662" s="26">
        <f t="shared" si="185"/>
        <v>6778098</v>
      </c>
      <c r="J662" s="26">
        <f t="shared" si="185"/>
        <v>6524688</v>
      </c>
      <c r="K662" s="26">
        <f t="shared" si="185"/>
        <v>0</v>
      </c>
      <c r="L662" s="26">
        <f t="shared" si="185"/>
        <v>-245861923</v>
      </c>
      <c r="M662" s="26">
        <f t="shared" si="185"/>
        <v>203724914</v>
      </c>
      <c r="N662" s="26">
        <f t="shared" si="185"/>
        <v>0</v>
      </c>
      <c r="O662" s="1">
        <f t="shared" si="187"/>
        <v>0</v>
      </c>
    </row>
    <row r="663" spans="1:15" s="25" customFormat="1" x14ac:dyDescent="0.25">
      <c r="A663" s="27" t="s">
        <v>29</v>
      </c>
      <c r="B663" s="28" t="s">
        <v>105</v>
      </c>
      <c r="C663" s="26">
        <f t="shared" si="185"/>
        <v>-5212675</v>
      </c>
      <c r="D663" s="26">
        <f t="shared" si="185"/>
        <v>-2186383</v>
      </c>
      <c r="E663" s="26">
        <f t="shared" si="185"/>
        <v>-6483584</v>
      </c>
      <c r="F663" s="26">
        <f t="shared" si="185"/>
        <v>-4387534</v>
      </c>
      <c r="G663" s="26">
        <f t="shared" si="185"/>
        <v>-4123870</v>
      </c>
      <c r="H663" s="26">
        <f t="shared" si="185"/>
        <v>-6440177</v>
      </c>
      <c r="I663" s="26">
        <f t="shared" si="185"/>
        <v>-6778098</v>
      </c>
      <c r="J663" s="26">
        <f t="shared" si="185"/>
        <v>-6524688</v>
      </c>
      <c r="K663" s="26">
        <f t="shared" si="185"/>
        <v>0</v>
      </c>
      <c r="L663" s="26">
        <f t="shared" si="185"/>
        <v>0</v>
      </c>
      <c r="M663" s="26">
        <f t="shared" si="185"/>
        <v>42137009</v>
      </c>
      <c r="N663" s="26">
        <f t="shared" si="185"/>
        <v>0</v>
      </c>
      <c r="O663" s="26">
        <f t="shared" si="187"/>
        <v>0</v>
      </c>
    </row>
    <row r="664" spans="1:15" x14ac:dyDescent="0.25">
      <c r="A664" s="33" t="s">
        <v>101</v>
      </c>
      <c r="B664" s="28" t="s">
        <v>39</v>
      </c>
      <c r="C664" s="26">
        <f t="shared" si="185"/>
        <v>-3913</v>
      </c>
      <c r="D664" s="26">
        <f t="shared" si="185"/>
        <v>4859</v>
      </c>
      <c r="E664" s="26">
        <f t="shared" si="185"/>
        <v>44</v>
      </c>
      <c r="F664" s="26">
        <f t="shared" si="185"/>
        <v>-2677</v>
      </c>
      <c r="G664" s="26">
        <f t="shared" si="185"/>
        <v>-143</v>
      </c>
      <c r="H664" s="26">
        <f t="shared" si="185"/>
        <v>84</v>
      </c>
      <c r="I664" s="26">
        <f t="shared" si="185"/>
        <v>557</v>
      </c>
      <c r="J664" s="26">
        <f t="shared" si="185"/>
        <v>3300</v>
      </c>
      <c r="K664" s="26">
        <f t="shared" si="185"/>
        <v>715</v>
      </c>
      <c r="L664" s="26">
        <f t="shared" si="185"/>
        <v>-913</v>
      </c>
      <c r="M664" s="26">
        <f t="shared" si="185"/>
        <v>-598</v>
      </c>
      <c r="N664" s="26">
        <f t="shared" si="185"/>
        <v>86</v>
      </c>
      <c r="O664" s="1">
        <f>SUM(C664:N664)</f>
        <v>1401</v>
      </c>
    </row>
    <row r="665" spans="1:15" s="25" customFormat="1" x14ac:dyDescent="0.25">
      <c r="A665" s="53" t="s">
        <v>21</v>
      </c>
      <c r="B665" s="20" t="s">
        <v>39</v>
      </c>
      <c r="C665" s="26">
        <f t="shared" ref="C665:N675" si="188">SUMIFS(C$1:C$624,$A$1:$A$624,$A665,$B$1:$B$624,$B665)</f>
        <v>0</v>
      </c>
      <c r="D665" s="26">
        <f t="shared" si="188"/>
        <v>0</v>
      </c>
      <c r="E665" s="26">
        <f t="shared" si="188"/>
        <v>0</v>
      </c>
      <c r="F665" s="26">
        <f t="shared" si="188"/>
        <v>0</v>
      </c>
      <c r="G665" s="26">
        <f t="shared" si="188"/>
        <v>0</v>
      </c>
      <c r="H665" s="26">
        <f t="shared" si="188"/>
        <v>0</v>
      </c>
      <c r="I665" s="26">
        <f t="shared" si="188"/>
        <v>0</v>
      </c>
      <c r="J665" s="26">
        <f t="shared" si="188"/>
        <v>0</v>
      </c>
      <c r="K665" s="26">
        <f t="shared" si="188"/>
        <v>0</v>
      </c>
      <c r="L665" s="26">
        <f t="shared" si="188"/>
        <v>0</v>
      </c>
      <c r="M665" s="26">
        <f t="shared" si="188"/>
        <v>0</v>
      </c>
      <c r="N665" s="26">
        <f t="shared" si="188"/>
        <v>0</v>
      </c>
      <c r="O665" s="26">
        <f>SUM(C665:N665)</f>
        <v>0</v>
      </c>
    </row>
    <row r="666" spans="1:15" s="25" customFormat="1" x14ac:dyDescent="0.25">
      <c r="A666" s="53" t="s">
        <v>41</v>
      </c>
      <c r="B666" s="25" t="s">
        <v>42</v>
      </c>
      <c r="C666" s="26">
        <f t="shared" si="188"/>
        <v>0</v>
      </c>
      <c r="D666" s="26">
        <f t="shared" si="188"/>
        <v>0</v>
      </c>
      <c r="E666" s="26">
        <f t="shared" si="188"/>
        <v>0</v>
      </c>
      <c r="F666" s="26">
        <f t="shared" si="188"/>
        <v>0</v>
      </c>
      <c r="G666" s="26">
        <f t="shared" si="188"/>
        <v>0</v>
      </c>
      <c r="H666" s="26">
        <f t="shared" si="188"/>
        <v>0</v>
      </c>
      <c r="I666" s="26">
        <f t="shared" si="188"/>
        <v>0</v>
      </c>
      <c r="J666" s="26">
        <f t="shared" si="188"/>
        <v>0</v>
      </c>
      <c r="K666" s="26">
        <f t="shared" si="188"/>
        <v>0</v>
      </c>
      <c r="L666" s="26">
        <f t="shared" si="188"/>
        <v>0</v>
      </c>
      <c r="M666" s="26">
        <f t="shared" si="188"/>
        <v>0</v>
      </c>
      <c r="N666" s="26">
        <f t="shared" si="188"/>
        <v>0</v>
      </c>
      <c r="O666" s="26">
        <f t="shared" si="187"/>
        <v>0</v>
      </c>
    </row>
    <row r="667" spans="1:15" s="25" customFormat="1" x14ac:dyDescent="0.25">
      <c r="A667" s="53" t="s">
        <v>48</v>
      </c>
      <c r="B667" s="25" t="s">
        <v>42</v>
      </c>
      <c r="C667" s="26">
        <f t="shared" si="188"/>
        <v>0</v>
      </c>
      <c r="D667" s="26">
        <f t="shared" si="188"/>
        <v>0</v>
      </c>
      <c r="E667" s="26">
        <f t="shared" si="188"/>
        <v>0</v>
      </c>
      <c r="F667" s="26">
        <f t="shared" si="188"/>
        <v>0</v>
      </c>
      <c r="G667" s="26">
        <f t="shared" si="188"/>
        <v>0</v>
      </c>
      <c r="H667" s="26">
        <f t="shared" si="188"/>
        <v>0</v>
      </c>
      <c r="I667" s="26">
        <f t="shared" si="188"/>
        <v>0</v>
      </c>
      <c r="J667" s="26">
        <f t="shared" si="188"/>
        <v>0</v>
      </c>
      <c r="K667" s="26">
        <f t="shared" si="188"/>
        <v>0</v>
      </c>
      <c r="L667" s="26">
        <f t="shared" si="188"/>
        <v>0</v>
      </c>
      <c r="M667" s="26">
        <f t="shared" si="188"/>
        <v>0</v>
      </c>
      <c r="N667" s="26">
        <f t="shared" si="188"/>
        <v>0</v>
      </c>
      <c r="O667" s="26">
        <f t="shared" si="187"/>
        <v>0</v>
      </c>
    </row>
    <row r="668" spans="1:15" x14ac:dyDescent="0.25">
      <c r="A668" s="53" t="s">
        <v>26</v>
      </c>
      <c r="B668" t="s">
        <v>39</v>
      </c>
      <c r="C668" s="26">
        <f t="shared" si="188"/>
        <v>0</v>
      </c>
      <c r="D668" s="26">
        <f t="shared" si="188"/>
        <v>0</v>
      </c>
      <c r="E668" s="26">
        <f t="shared" si="188"/>
        <v>0</v>
      </c>
      <c r="F668" s="26">
        <f t="shared" si="188"/>
        <v>0</v>
      </c>
      <c r="G668" s="26">
        <f t="shared" si="188"/>
        <v>0</v>
      </c>
      <c r="H668" s="26">
        <f t="shared" si="188"/>
        <v>0</v>
      </c>
      <c r="I668" s="26">
        <f t="shared" si="188"/>
        <v>0</v>
      </c>
      <c r="J668" s="26">
        <f t="shared" si="188"/>
        <v>0</v>
      </c>
      <c r="K668" s="26">
        <f t="shared" si="188"/>
        <v>0</v>
      </c>
      <c r="L668" s="26">
        <f t="shared" si="188"/>
        <v>0</v>
      </c>
      <c r="M668" s="26">
        <f t="shared" si="188"/>
        <v>0</v>
      </c>
      <c r="N668" s="26">
        <f t="shared" si="188"/>
        <v>0</v>
      </c>
      <c r="O668" s="1">
        <f t="shared" si="187"/>
        <v>0</v>
      </c>
    </row>
    <row r="669" spans="1:15" s="25" customFormat="1" x14ac:dyDescent="0.25">
      <c r="A669" s="53" t="s">
        <v>30</v>
      </c>
      <c r="B669" s="28" t="s">
        <v>40</v>
      </c>
      <c r="C669" s="26">
        <f t="shared" si="188"/>
        <v>0</v>
      </c>
      <c r="D669" s="26">
        <f t="shared" si="188"/>
        <v>0</v>
      </c>
      <c r="E669" s="26">
        <f t="shared" si="188"/>
        <v>0</v>
      </c>
      <c r="F669" s="26">
        <f t="shared" si="188"/>
        <v>0</v>
      </c>
      <c r="G669" s="26">
        <f t="shared" si="188"/>
        <v>0</v>
      </c>
      <c r="H669" s="26">
        <f t="shared" si="188"/>
        <v>0</v>
      </c>
      <c r="I669" s="26">
        <f t="shared" si="188"/>
        <v>0</v>
      </c>
      <c r="J669" s="26">
        <f t="shared" si="188"/>
        <v>0</v>
      </c>
      <c r="K669" s="26">
        <f t="shared" si="188"/>
        <v>0</v>
      </c>
      <c r="L669" s="26">
        <f t="shared" si="188"/>
        <v>0</v>
      </c>
      <c r="M669" s="26">
        <f t="shared" si="188"/>
        <v>0</v>
      </c>
      <c r="N669" s="26">
        <f t="shared" si="188"/>
        <v>0</v>
      </c>
      <c r="O669" s="26">
        <f t="shared" si="187"/>
        <v>0</v>
      </c>
    </row>
    <row r="670" spans="1:15" x14ac:dyDescent="0.25">
      <c r="A670" s="53" t="s">
        <v>30</v>
      </c>
      <c r="B670" t="s">
        <v>42</v>
      </c>
      <c r="C670" s="26">
        <f t="shared" si="188"/>
        <v>0</v>
      </c>
      <c r="D670" s="26">
        <f t="shared" si="188"/>
        <v>0</v>
      </c>
      <c r="E670" s="26">
        <f t="shared" si="188"/>
        <v>0</v>
      </c>
      <c r="F670" s="26">
        <f t="shared" si="188"/>
        <v>0</v>
      </c>
      <c r="G670" s="26">
        <f t="shared" si="188"/>
        <v>0</v>
      </c>
      <c r="H670" s="26">
        <f t="shared" si="188"/>
        <v>0</v>
      </c>
      <c r="I670" s="26">
        <f t="shared" si="188"/>
        <v>0</v>
      </c>
      <c r="J670" s="26">
        <f t="shared" si="188"/>
        <v>0</v>
      </c>
      <c r="K670" s="26">
        <f t="shared" si="188"/>
        <v>0</v>
      </c>
      <c r="L670" s="26">
        <f t="shared" si="188"/>
        <v>0</v>
      </c>
      <c r="M670" s="26">
        <f t="shared" si="188"/>
        <v>0</v>
      </c>
      <c r="N670" s="26">
        <f t="shared" si="188"/>
        <v>0</v>
      </c>
      <c r="O670" s="1">
        <f t="shared" si="187"/>
        <v>0</v>
      </c>
    </row>
    <row r="671" spans="1:15" x14ac:dyDescent="0.25">
      <c r="A671" s="53" t="s">
        <v>22</v>
      </c>
      <c r="B671" t="s">
        <v>40</v>
      </c>
      <c r="C671" s="26">
        <f t="shared" si="188"/>
        <v>0</v>
      </c>
      <c r="D671" s="26">
        <f t="shared" si="188"/>
        <v>0</v>
      </c>
      <c r="E671" s="26">
        <f t="shared" si="188"/>
        <v>0</v>
      </c>
      <c r="F671" s="26">
        <f t="shared" si="188"/>
        <v>-66780</v>
      </c>
      <c r="G671" s="26">
        <f t="shared" si="188"/>
        <v>66780</v>
      </c>
      <c r="H671" s="26">
        <f t="shared" si="188"/>
        <v>0</v>
      </c>
      <c r="I671" s="26">
        <f t="shared" si="188"/>
        <v>-4900</v>
      </c>
      <c r="J671" s="26">
        <f t="shared" si="188"/>
        <v>-38850</v>
      </c>
      <c r="K671" s="26">
        <f t="shared" si="188"/>
        <v>43750</v>
      </c>
      <c r="L671" s="26">
        <f t="shared" si="188"/>
        <v>700</v>
      </c>
      <c r="M671" s="26">
        <f t="shared" si="188"/>
        <v>-700</v>
      </c>
      <c r="N671" s="26">
        <f t="shared" si="188"/>
        <v>0</v>
      </c>
      <c r="O671" s="1">
        <f t="shared" si="187"/>
        <v>0</v>
      </c>
    </row>
    <row r="672" spans="1:15" s="25" customFormat="1" x14ac:dyDescent="0.25">
      <c r="A672" s="53" t="s">
        <v>22</v>
      </c>
      <c r="B672" s="25" t="s">
        <v>39</v>
      </c>
      <c r="C672" s="26">
        <f t="shared" si="188"/>
        <v>0</v>
      </c>
      <c r="D672" s="26">
        <f t="shared" si="188"/>
        <v>0</v>
      </c>
      <c r="E672" s="26">
        <f t="shared" si="188"/>
        <v>-11886</v>
      </c>
      <c r="F672" s="26">
        <f t="shared" si="188"/>
        <v>-8141</v>
      </c>
      <c r="G672" s="26">
        <f t="shared" si="188"/>
        <v>-131359</v>
      </c>
      <c r="H672" s="26">
        <f t="shared" si="188"/>
        <v>99628</v>
      </c>
      <c r="I672" s="26">
        <f t="shared" si="188"/>
        <v>48001</v>
      </c>
      <c r="J672" s="26">
        <f t="shared" si="188"/>
        <v>-34459</v>
      </c>
      <c r="K672" s="26">
        <f t="shared" si="188"/>
        <v>-15730</v>
      </c>
      <c r="L672" s="26">
        <f t="shared" si="188"/>
        <v>4707</v>
      </c>
      <c r="M672" s="26">
        <f t="shared" si="188"/>
        <v>-8961</v>
      </c>
      <c r="N672" s="26">
        <f t="shared" si="188"/>
        <v>58200</v>
      </c>
      <c r="O672" s="26">
        <f t="shared" si="187"/>
        <v>0</v>
      </c>
    </row>
    <row r="673" spans="1:18" s="25" customFormat="1" x14ac:dyDescent="0.25">
      <c r="A673" s="53" t="s">
        <v>50</v>
      </c>
      <c r="B673" s="25" t="s">
        <v>40</v>
      </c>
      <c r="C673" s="26">
        <f t="shared" si="188"/>
        <v>0</v>
      </c>
      <c r="D673" s="26">
        <f t="shared" si="188"/>
        <v>0</v>
      </c>
      <c r="E673" s="26">
        <f t="shared" si="188"/>
        <v>0</v>
      </c>
      <c r="F673" s="26">
        <f t="shared" si="188"/>
        <v>0</v>
      </c>
      <c r="G673" s="26">
        <f t="shared" si="188"/>
        <v>0</v>
      </c>
      <c r="H673" s="26">
        <f t="shared" si="188"/>
        <v>0</v>
      </c>
      <c r="I673" s="26">
        <f t="shared" si="188"/>
        <v>0</v>
      </c>
      <c r="J673" s="26">
        <f t="shared" si="188"/>
        <v>0</v>
      </c>
      <c r="K673" s="26">
        <f t="shared" si="188"/>
        <v>0</v>
      </c>
      <c r="L673" s="26">
        <f t="shared" si="188"/>
        <v>0</v>
      </c>
      <c r="M673" s="26">
        <f t="shared" si="188"/>
        <v>0</v>
      </c>
      <c r="N673" s="26">
        <f t="shared" si="188"/>
        <v>0</v>
      </c>
      <c r="O673" s="26">
        <f t="shared" si="187"/>
        <v>0</v>
      </c>
    </row>
    <row r="674" spans="1:18" x14ac:dyDescent="0.25">
      <c r="A674" s="53" t="s">
        <v>44</v>
      </c>
      <c r="B674" s="25" t="s">
        <v>40</v>
      </c>
      <c r="C674" s="26">
        <f t="shared" si="188"/>
        <v>0</v>
      </c>
      <c r="D674" s="26">
        <f t="shared" si="188"/>
        <v>0</v>
      </c>
      <c r="E674" s="26">
        <f t="shared" si="188"/>
        <v>0</v>
      </c>
      <c r="F674" s="26">
        <f t="shared" si="188"/>
        <v>0</v>
      </c>
      <c r="G674" s="26">
        <f t="shared" si="188"/>
        <v>0</v>
      </c>
      <c r="H674" s="26">
        <f t="shared" si="188"/>
        <v>0</v>
      </c>
      <c r="I674" s="26">
        <f t="shared" si="188"/>
        <v>0</v>
      </c>
      <c r="J674" s="26">
        <f t="shared" si="188"/>
        <v>0</v>
      </c>
      <c r="K674" s="26">
        <f t="shared" si="188"/>
        <v>0</v>
      </c>
      <c r="L674" s="26">
        <f t="shared" si="188"/>
        <v>0</v>
      </c>
      <c r="M674" s="26">
        <f t="shared" si="188"/>
        <v>0</v>
      </c>
      <c r="N674" s="26">
        <f t="shared" si="188"/>
        <v>0</v>
      </c>
      <c r="O674" s="1">
        <f t="shared" si="187"/>
        <v>0</v>
      </c>
    </row>
    <row r="675" spans="1:18" s="25" customFormat="1" x14ac:dyDescent="0.25">
      <c r="A675" s="27" t="s">
        <v>104</v>
      </c>
      <c r="B675" s="28" t="s">
        <v>39</v>
      </c>
      <c r="C675" s="26">
        <f t="shared" si="188"/>
        <v>0</v>
      </c>
      <c r="D675" s="26">
        <f t="shared" si="188"/>
        <v>0</v>
      </c>
      <c r="E675" s="26">
        <f t="shared" si="188"/>
        <v>1401</v>
      </c>
      <c r="F675" s="26">
        <f t="shared" si="188"/>
        <v>-2392</v>
      </c>
      <c r="G675" s="26">
        <f t="shared" si="188"/>
        <v>0</v>
      </c>
      <c r="H675" s="26">
        <f t="shared" si="188"/>
        <v>0</v>
      </c>
      <c r="I675" s="26">
        <f t="shared" si="188"/>
        <v>0</v>
      </c>
      <c r="J675" s="26">
        <f t="shared" si="188"/>
        <v>0</v>
      </c>
      <c r="K675" s="26">
        <f t="shared" si="188"/>
        <v>400</v>
      </c>
      <c r="L675" s="26">
        <f t="shared" si="188"/>
        <v>-400</v>
      </c>
      <c r="M675" s="26">
        <f t="shared" si="188"/>
        <v>0</v>
      </c>
      <c r="N675" s="26">
        <f t="shared" si="188"/>
        <v>0</v>
      </c>
      <c r="O675" s="26">
        <f t="shared" si="187"/>
        <v>-991</v>
      </c>
    </row>
    <row r="676" spans="1:18" x14ac:dyDescent="0.25">
      <c r="A676" s="6" t="s">
        <v>6</v>
      </c>
      <c r="C676" s="8">
        <f t="shared" ref="C676:O676" si="189">SUM(C645:C675)</f>
        <v>-40083</v>
      </c>
      <c r="D676" s="8">
        <f t="shared" si="189"/>
        <v>-332359</v>
      </c>
      <c r="E676" s="8">
        <f t="shared" si="189"/>
        <v>-362378</v>
      </c>
      <c r="F676" s="8">
        <f t="shared" si="189"/>
        <v>63276</v>
      </c>
      <c r="G676" s="8">
        <f t="shared" si="189"/>
        <v>470150</v>
      </c>
      <c r="H676" s="8">
        <f t="shared" si="189"/>
        <v>103703</v>
      </c>
      <c r="I676" s="8">
        <f t="shared" si="189"/>
        <v>157145</v>
      </c>
      <c r="J676" s="8">
        <f t="shared" si="189"/>
        <v>-797318</v>
      </c>
      <c r="K676" s="8">
        <f>SUM(K645:K675)</f>
        <v>-919662</v>
      </c>
      <c r="L676" s="8">
        <f t="shared" si="189"/>
        <v>-246054116</v>
      </c>
      <c r="M676" s="8">
        <f t="shared" si="189"/>
        <v>245183189</v>
      </c>
      <c r="N676" s="8">
        <f t="shared" si="189"/>
        <v>1960909</v>
      </c>
      <c r="O676" s="8">
        <f t="shared" si="189"/>
        <v>-567544</v>
      </c>
      <c r="P676" s="24" t="b">
        <f>SUM(C676:N676)=O676</f>
        <v>1</v>
      </c>
    </row>
    <row r="677" spans="1:18" ht="15.75" thickBot="1" x14ac:dyDescent="0.3">
      <c r="A677" s="7" t="s">
        <v>7</v>
      </c>
      <c r="C677" s="9">
        <f t="shared" ref="C677:O677" si="190">C676+C643</f>
        <v>47615</v>
      </c>
      <c r="D677" s="9">
        <f t="shared" si="190"/>
        <v>-487356</v>
      </c>
      <c r="E677" s="9">
        <f t="shared" si="190"/>
        <v>-363988</v>
      </c>
      <c r="F677" s="9">
        <f t="shared" si="190"/>
        <v>65330</v>
      </c>
      <c r="G677" s="9">
        <f t="shared" si="190"/>
        <v>693905</v>
      </c>
      <c r="H677" s="9">
        <f t="shared" si="190"/>
        <v>403437</v>
      </c>
      <c r="I677" s="9">
        <f t="shared" si="190"/>
        <v>289928</v>
      </c>
      <c r="J677" s="9">
        <f t="shared" si="190"/>
        <v>-651102</v>
      </c>
      <c r="K677" s="9">
        <f t="shared" si="190"/>
        <v>-509514</v>
      </c>
      <c r="L677" s="9">
        <f t="shared" si="190"/>
        <v>-247096988</v>
      </c>
      <c r="M677" s="9">
        <f t="shared" si="190"/>
        <v>245078935</v>
      </c>
      <c r="N677" s="9">
        <f t="shared" si="190"/>
        <v>1784897</v>
      </c>
      <c r="O677" s="9">
        <f t="shared" si="190"/>
        <v>-744901</v>
      </c>
      <c r="P677" s="24" t="b">
        <f>SUM(C677:N677)=O677</f>
        <v>1</v>
      </c>
      <c r="R677" s="44"/>
    </row>
    <row r="678" spans="1:18" ht="30.75" customHeight="1" thickTop="1" x14ac:dyDescent="0.25">
      <c r="A678" s="31" t="s">
        <v>125</v>
      </c>
    </row>
    <row r="679" spans="1:18" hidden="1" outlineLevel="1" x14ac:dyDescent="0.25">
      <c r="A679" s="7" t="s">
        <v>7</v>
      </c>
      <c r="B679" t="s">
        <v>27</v>
      </c>
      <c r="C679" s="1">
        <f t="shared" ref="C679:O679" si="191">SUMIF($A$1:$A$624,$A679,C1:C624)</f>
        <v>47615</v>
      </c>
      <c r="D679" s="26">
        <f t="shared" si="191"/>
        <v>-487356</v>
      </c>
      <c r="E679" s="26">
        <f t="shared" si="191"/>
        <v>-363988</v>
      </c>
      <c r="F679" s="26">
        <f t="shared" si="191"/>
        <v>65330</v>
      </c>
      <c r="G679" s="26">
        <f t="shared" si="191"/>
        <v>693905</v>
      </c>
      <c r="H679" s="26">
        <f t="shared" si="191"/>
        <v>403437</v>
      </c>
      <c r="I679" s="26">
        <f t="shared" si="191"/>
        <v>289928</v>
      </c>
      <c r="J679" s="26">
        <f t="shared" si="191"/>
        <v>-651102</v>
      </c>
      <c r="K679" s="26">
        <f t="shared" si="191"/>
        <v>-509514</v>
      </c>
      <c r="L679" s="26">
        <f t="shared" si="191"/>
        <v>-247096988</v>
      </c>
      <c r="M679" s="26">
        <f t="shared" si="191"/>
        <v>245078935</v>
      </c>
      <c r="N679" s="26">
        <f t="shared" si="191"/>
        <v>1784897</v>
      </c>
      <c r="O679" s="26">
        <f t="shared" si="191"/>
        <v>-744901</v>
      </c>
      <c r="R679" s="44"/>
    </row>
    <row r="680" spans="1:18" hidden="1" outlineLevel="1" x14ac:dyDescent="0.25">
      <c r="C680" s="10" t="b">
        <f>C677=C679</f>
        <v>1</v>
      </c>
      <c r="D680" s="10" t="b">
        <f t="shared" ref="D680:N680" si="192">D677=D679</f>
        <v>1</v>
      </c>
      <c r="E680" s="10" t="b">
        <f>E677=E679</f>
        <v>1</v>
      </c>
      <c r="F680" s="10" t="b">
        <f>F677=F679</f>
        <v>1</v>
      </c>
      <c r="G680" s="10" t="b">
        <f t="shared" si="192"/>
        <v>1</v>
      </c>
      <c r="H680" s="10" t="b">
        <f t="shared" si="192"/>
        <v>1</v>
      </c>
      <c r="I680" s="10" t="b">
        <f>I677=I679</f>
        <v>1</v>
      </c>
      <c r="J680" s="10" t="b">
        <f t="shared" si="192"/>
        <v>1</v>
      </c>
      <c r="K680" s="10" t="b">
        <f>K677=K679</f>
        <v>1</v>
      </c>
      <c r="L680" s="10" t="b">
        <f t="shared" si="192"/>
        <v>1</v>
      </c>
      <c r="M680" s="10" t="b">
        <f t="shared" si="192"/>
        <v>1</v>
      </c>
      <c r="N680" s="10" t="b">
        <f t="shared" si="192"/>
        <v>1</v>
      </c>
      <c r="O680" s="10" t="b">
        <f>O677=O679</f>
        <v>1</v>
      </c>
    </row>
    <row r="681" spans="1:18" hidden="1" outlineLevel="1" x14ac:dyDescent="0.25">
      <c r="C681" s="35">
        <f>C677-C679</f>
        <v>0</v>
      </c>
      <c r="D681" s="35">
        <f t="shared" ref="D681:E681" si="193">D677-D679</f>
        <v>0</v>
      </c>
      <c r="E681" s="35">
        <f t="shared" si="193"/>
        <v>0</v>
      </c>
      <c r="F681" s="35">
        <f>F677-F679</f>
        <v>0</v>
      </c>
      <c r="G681" s="35">
        <f>G677-G679</f>
        <v>0</v>
      </c>
      <c r="H681" s="35">
        <f t="shared" ref="H681:O681" si="194">H677-H679</f>
        <v>0</v>
      </c>
      <c r="I681" s="35">
        <f>I677-I679</f>
        <v>0</v>
      </c>
      <c r="J681" s="35">
        <f t="shared" si="194"/>
        <v>0</v>
      </c>
      <c r="K681" s="35">
        <f>K677-K679</f>
        <v>0</v>
      </c>
      <c r="L681" s="35">
        <f t="shared" si="194"/>
        <v>0</v>
      </c>
      <c r="M681" s="35">
        <f t="shared" si="194"/>
        <v>0</v>
      </c>
      <c r="N681" s="35">
        <f t="shared" si="194"/>
        <v>0</v>
      </c>
      <c r="O681" s="35">
        <f t="shared" si="194"/>
        <v>0</v>
      </c>
    </row>
    <row r="682" spans="1:18" collapsed="1" x14ac:dyDescent="0.25"/>
    <row r="683" spans="1:18" x14ac:dyDescent="0.25">
      <c r="A683" s="4"/>
      <c r="C683" s="1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1"/>
    </row>
    <row r="685" spans="1:18" x14ac:dyDescent="0.25">
      <c r="A685" s="27"/>
    </row>
    <row r="687" spans="1:18" hidden="1" outlineLevel="1" x14ac:dyDescent="0.25">
      <c r="A687" t="s">
        <v>43</v>
      </c>
    </row>
    <row r="688" spans="1:18" hidden="1" outlineLevel="1" x14ac:dyDescent="0.25">
      <c r="A688" s="4" t="s">
        <v>8</v>
      </c>
      <c r="C688" s="32">
        <f>SUMIF('Revenue Class'!$B$783:$B$804,$A688,'Revenue Class'!C$783:C$804)-SUMIF($A$628:$A$642,$A688,C$628:C$642)</f>
        <v>0</v>
      </c>
      <c r="D688" s="32">
        <f>SUMIF('Revenue Class'!$B$783:$B$804,$A688,'Revenue Class'!D$783:D$804)-SUMIF($A$628:$A$642,$A688,D$628:D$642)</f>
        <v>0</v>
      </c>
      <c r="E688" s="32">
        <f>SUMIF('Revenue Class'!$B$783:$B$804,$A688,'Revenue Class'!E$783:E$804)-SUMIF($A$628:$A$642,$A688,E$628:E$642)</f>
        <v>0</v>
      </c>
      <c r="F688" s="32">
        <f>SUMIF('Revenue Class'!$B$783:$B$804,$A688,'Revenue Class'!F$783:F$804)-SUMIF($A$628:$A$642,$A688,F$628:F$642)</f>
        <v>0</v>
      </c>
      <c r="G688" s="32">
        <f>SUMIF('Revenue Class'!$B$783:$B$804,$A688,'Revenue Class'!G$783:G$804)-SUMIF($A$628:$A$642,$A688,G$628:G$642)</f>
        <v>0</v>
      </c>
      <c r="H688" s="32">
        <f>SUMIF('Revenue Class'!$B$783:$B$804,$A688,'Revenue Class'!H$783:H$804)-SUMIF($A$628:$A$642,$A688,H$628:H$642)</f>
        <v>0</v>
      </c>
      <c r="I688" s="32">
        <f>SUMIF('Revenue Class'!$B$783:$B$804,$A688,'Revenue Class'!I$783:I$804)-SUMIF($A$628:$A$642,$A688,I$628:I$642)</f>
        <v>0</v>
      </c>
      <c r="J688" s="32">
        <f>SUMIF('Revenue Class'!$B$783:$B$804,$A688,'Revenue Class'!J$783:J$804)-SUMIF($A$628:$A$642,$A688,J$628:J$642)</f>
        <v>0</v>
      </c>
      <c r="K688" s="32">
        <f>SUMIF('Revenue Class'!$B$783:$B$804,$A688,'Revenue Class'!K$783:K$804)-SUMIF($A$628:$A$642,$A688,K$628:K$642)</f>
        <v>0</v>
      </c>
      <c r="L688" s="32">
        <f>SUMIF('Revenue Class'!$B$783:$B$804,$A688,'Revenue Class'!L$783:L$804)-SUMIF($A$628:$A$642,$A688,L$628:L$642)</f>
        <v>0</v>
      </c>
      <c r="M688" s="32">
        <f>SUMIF('Revenue Class'!$B$783:$B$804,$A688,'Revenue Class'!M$783:M$804)-SUMIF($A$628:$A$642,$A688,M$628:M$642)</f>
        <v>0</v>
      </c>
      <c r="N688" s="32">
        <f>SUMIF('Revenue Class'!$B$783:$B$804,$A688,'Revenue Class'!N$783:N$804)-SUMIF($A$628:$A$642,$A688,N$628:N$642)</f>
        <v>0</v>
      </c>
    </row>
    <row r="689" spans="1:14" hidden="1" outlineLevel="1" x14ac:dyDescent="0.25">
      <c r="A689" s="4" t="s">
        <v>9</v>
      </c>
      <c r="C689" s="32">
        <f>SUMIF('Revenue Class'!$B$783:$B$804,$A689,'Revenue Class'!C$783:C$804)-SUMIF($A$628:$A$642,$A689,C$628:C$642)</f>
        <v>0</v>
      </c>
      <c r="D689" s="32">
        <f>SUMIF('Revenue Class'!$B$783:$B$804,$A689,'Revenue Class'!D$783:D$804)-SUMIF($A$628:$A$642,$A689,D$628:D$642)</f>
        <v>0</v>
      </c>
      <c r="E689" s="32">
        <f>SUMIF('Revenue Class'!$B$783:$B$804,$A689,'Revenue Class'!E$783:E$804)-SUMIF($A$628:$A$642,$A689,E$628:E$642)</f>
        <v>0</v>
      </c>
      <c r="F689" s="32">
        <f>SUMIF('Revenue Class'!$B$783:$B$804,$A689,'Revenue Class'!F$783:F$804)-SUMIF($A$628:$A$642,$A689,F$628:F$642)</f>
        <v>0</v>
      </c>
      <c r="G689" s="32">
        <f>SUMIF('Revenue Class'!$B$783:$B$804,$A689,'Revenue Class'!G$783:G$804)-SUMIF($A$628:$A$642,$A689,G$628:G$642)</f>
        <v>0</v>
      </c>
      <c r="H689" s="32">
        <f>SUMIF('Revenue Class'!$B$783:$B$804,$A689,'Revenue Class'!H$783:H$804)-SUMIF($A$628:$A$642,$A689,H$628:H$642)</f>
        <v>0</v>
      </c>
      <c r="I689" s="32">
        <f>SUMIF('Revenue Class'!$B$783:$B$804,$A689,'Revenue Class'!I$783:I$804)-SUMIF($A$628:$A$642,$A689,I$628:I$642)</f>
        <v>0</v>
      </c>
      <c r="J689" s="32">
        <f>SUMIF('Revenue Class'!$B$783:$B$804,$A689,'Revenue Class'!J$783:J$804)-SUMIF($A$628:$A$642,$A689,J$628:J$642)</f>
        <v>0</v>
      </c>
      <c r="K689" s="32">
        <f>SUMIF('Revenue Class'!$B$783:$B$804,$A689,'Revenue Class'!K$783:K$804)-SUMIF($A$628:$A$642,$A689,K$628:K$642)</f>
        <v>0</v>
      </c>
      <c r="L689" s="32">
        <f>SUMIF('Revenue Class'!$B$783:$B$804,$A689,'Revenue Class'!L$783:L$804)-SUMIF($A$628:$A$642,$A689,L$628:L$642)</f>
        <v>0</v>
      </c>
      <c r="M689" s="32">
        <f>SUMIF('Revenue Class'!$B$783:$B$804,$A689,'Revenue Class'!M$783:M$804)-SUMIF($A$628:$A$642,$A689,M$628:M$642)</f>
        <v>0</v>
      </c>
      <c r="N689" s="32">
        <f>SUMIF('Revenue Class'!$B$783:$B$804,$A689,'Revenue Class'!N$783:N$804)-SUMIF($A$628:$A$642,$A689,N$628:N$642)</f>
        <v>0</v>
      </c>
    </row>
    <row r="690" spans="1:14" s="25" customFormat="1" hidden="1" outlineLevel="1" x14ac:dyDescent="0.25">
      <c r="A690" s="27" t="s">
        <v>10</v>
      </c>
      <c r="C690" s="32">
        <f>SUMIF('Revenue Class'!$B$783:$B$804,$A690,'Revenue Class'!C$783:C$804)-SUMIF($A$628:$A$642,$A690,C$628:C$642)</f>
        <v>0</v>
      </c>
      <c r="D690" s="32">
        <f>SUMIF('Revenue Class'!$B$783:$B$804,$A690,'Revenue Class'!D$783:D$804)-SUMIF($A$628:$A$642,$A690,D$628:D$642)</f>
        <v>0</v>
      </c>
      <c r="E690" s="32">
        <f>SUMIF('Revenue Class'!$B$783:$B$804,$A690,'Revenue Class'!E$783:E$804)-SUMIF($A$628:$A$642,$A690,E$628:E$642)</f>
        <v>0</v>
      </c>
      <c r="F690" s="32">
        <f>SUMIF('Revenue Class'!$B$783:$B$804,$A690,'Revenue Class'!F$783:F$804)-SUMIF($A$628:$A$642,$A690,F$628:F$642)</f>
        <v>0</v>
      </c>
      <c r="G690" s="32">
        <f>SUMIF('Revenue Class'!$B$783:$B$804,$A690,'Revenue Class'!G$783:G$804)-SUMIF($A$628:$A$642,$A690,G$628:G$642)</f>
        <v>0</v>
      </c>
      <c r="H690" s="32">
        <f>SUMIF('Revenue Class'!$B$783:$B$804,$A690,'Revenue Class'!H$783:H$804)-SUMIF($A$628:$A$642,$A690,H$628:H$642)</f>
        <v>0</v>
      </c>
      <c r="I690" s="32">
        <f>SUMIF('Revenue Class'!$B$783:$B$804,$A690,'Revenue Class'!I$783:I$804)-SUMIF($A$628:$A$642,$A690,I$628:I$642)</f>
        <v>0</v>
      </c>
      <c r="J690" s="32">
        <f>SUMIF('Revenue Class'!$B$783:$B$804,$A690,'Revenue Class'!J$783:J$804)-SUMIF($A$628:$A$642,$A690,J$628:J$642)</f>
        <v>0</v>
      </c>
      <c r="K690" s="32">
        <f>SUMIF('Revenue Class'!$B$783:$B$804,$A690,'Revenue Class'!K$783:K$804)-SUMIF($A$628:$A$642,$A690,K$628:K$642)</f>
        <v>0</v>
      </c>
      <c r="L690" s="32">
        <f>SUMIF('Revenue Class'!$B$783:$B$804,$A690,'Revenue Class'!L$783:L$804)-SUMIF($A$628:$A$642,$A690,L$628:L$642)</f>
        <v>0</v>
      </c>
      <c r="M690" s="32">
        <f>SUMIF('Revenue Class'!$B$783:$B$804,$A690,'Revenue Class'!M$783:M$804)-SUMIF($A$628:$A$642,$A690,M$628:M$642)</f>
        <v>0</v>
      </c>
      <c r="N690" s="32">
        <f>SUMIF('Revenue Class'!$B$783:$B$804,$A690,'Revenue Class'!N$783:N$804)-SUMIF($A$628:$A$642,$A690,N$628:N$642)</f>
        <v>0</v>
      </c>
    </row>
    <row r="691" spans="1:14" hidden="1" outlineLevel="1" x14ac:dyDescent="0.25">
      <c r="A691" s="4" t="s">
        <v>10</v>
      </c>
      <c r="C691" s="32">
        <f>SUMIF('Revenue Class'!$B$783:$B$804,$A691,'Revenue Class'!C$783:C$804)-SUMIF($A$628:$A$642,$A691,C$628:C$642)</f>
        <v>0</v>
      </c>
      <c r="D691" s="32">
        <f>SUMIF('Revenue Class'!$B$783:$B$804,$A691,'Revenue Class'!D$783:D$804)-SUMIF($A$628:$A$642,$A691,D$628:D$642)</f>
        <v>0</v>
      </c>
      <c r="E691" s="32">
        <f>SUMIF('Revenue Class'!$B$783:$B$804,$A691,'Revenue Class'!E$783:E$804)-SUMIF($A$628:$A$642,$A691,E$628:E$642)</f>
        <v>0</v>
      </c>
      <c r="F691" s="32">
        <f>SUMIF('Revenue Class'!$B$783:$B$804,$A691,'Revenue Class'!F$783:F$804)-SUMIF($A$628:$A$642,$A691,F$628:F$642)</f>
        <v>0</v>
      </c>
      <c r="G691" s="32">
        <f>SUMIF('Revenue Class'!$B$783:$B$804,$A691,'Revenue Class'!G$783:G$804)-SUMIF($A$628:$A$642,$A691,G$628:G$642)</f>
        <v>0</v>
      </c>
      <c r="H691" s="32">
        <f>SUMIF('Revenue Class'!$B$783:$B$804,$A691,'Revenue Class'!H$783:H$804)-SUMIF($A$628:$A$642,$A691,H$628:H$642)</f>
        <v>0</v>
      </c>
      <c r="I691" s="32">
        <f>SUMIF('Revenue Class'!$B$783:$B$804,$A691,'Revenue Class'!I$783:I$804)-SUMIF($A$628:$A$642,$A691,I$628:I$642)</f>
        <v>0</v>
      </c>
      <c r="J691" s="32">
        <f>SUMIF('Revenue Class'!$B$783:$B$804,$A691,'Revenue Class'!J$783:J$804)-SUMIF($A$628:$A$642,$A691,J$628:J$642)</f>
        <v>0</v>
      </c>
      <c r="K691" s="32">
        <f>SUMIF('Revenue Class'!$B$783:$B$804,$A691,'Revenue Class'!K$783:K$804)-SUMIF($A$628:$A$642,$A691,K$628:K$642)</f>
        <v>0</v>
      </c>
      <c r="L691" s="32">
        <f>SUMIF('Revenue Class'!$B$783:$B$804,$A691,'Revenue Class'!L$783:L$804)-SUMIF($A$628:$A$642,$A691,L$628:L$642)</f>
        <v>0</v>
      </c>
      <c r="M691" s="32">
        <f>SUMIF('Revenue Class'!$B$783:$B$804,$A691,'Revenue Class'!M$783:M$804)-SUMIF($A$628:$A$642,$A691,M$628:M$642)</f>
        <v>0</v>
      </c>
      <c r="N691" s="32">
        <f>SUMIF('Revenue Class'!$B$783:$B$804,$A691,'Revenue Class'!N$783:N$804)-SUMIF($A$628:$A$642,$A691,N$628:N$642)</f>
        <v>0</v>
      </c>
    </row>
    <row r="692" spans="1:14" hidden="1" outlineLevel="1" x14ac:dyDescent="0.25">
      <c r="A692" s="42" t="s">
        <v>11</v>
      </c>
      <c r="C692" s="32">
        <f>SUMIF('Revenue Class'!$B$783:$B$804,$A692,'Revenue Class'!C$783:C$804)-SUMIF($A$628:$A$642,$A692,C$628:C$642)</f>
        <v>0</v>
      </c>
      <c r="D692" s="32">
        <f>SUMIF('Revenue Class'!$B$783:$B$804,$A692,'Revenue Class'!D$783:D$804)-SUMIF($A$628:$A$642,$A692,D$628:D$642)</f>
        <v>0</v>
      </c>
      <c r="E692" s="32">
        <f>SUMIF('Revenue Class'!$B$783:$B$804,$A692,'Revenue Class'!E$783:E$804)-SUMIF($A$628:$A$642,$A692,E$628:E$642)</f>
        <v>0</v>
      </c>
      <c r="F692" s="32">
        <f>SUMIF('Revenue Class'!$B$783:$B$804,$A692,'Revenue Class'!F$783:F$804)-SUMIF($A$628:$A$642,$A692,F$628:F$642)</f>
        <v>0</v>
      </c>
      <c r="G692" s="32">
        <f>SUMIF('Revenue Class'!$B$783:$B$804,$A692,'Revenue Class'!G$783:G$804)-SUMIF($A$628:$A$642,$A692,G$628:G$642)</f>
        <v>0</v>
      </c>
      <c r="H692" s="32">
        <f>SUMIF('Revenue Class'!$B$783:$B$804,$A692,'Revenue Class'!H$783:H$804)-SUMIF($A$628:$A$642,$A692,H$628:H$642)</f>
        <v>0</v>
      </c>
      <c r="I692" s="32">
        <f>SUMIF('Revenue Class'!$B$783:$B$804,$A692,'Revenue Class'!I$783:I$804)-SUMIF($A$628:$A$642,$A692,I$628:I$642)</f>
        <v>0</v>
      </c>
      <c r="J692" s="32">
        <f>SUMIF('Revenue Class'!$B$783:$B$804,$A692,'Revenue Class'!J$783:J$804)-SUMIF($A$628:$A$642,$A692,J$628:J$642)</f>
        <v>0</v>
      </c>
      <c r="K692" s="32">
        <f>SUMIF('Revenue Class'!$B$783:$B$804,$A692,'Revenue Class'!K$783:K$804)-SUMIF($A$628:$A$642,$A692,K$628:K$642)</f>
        <v>0</v>
      </c>
      <c r="L692" s="32">
        <f>SUMIF('Revenue Class'!$B$783:$B$804,$A692,'Revenue Class'!L$783:L$804)-SUMIF($A$628:$A$642,$A692,L$628:L$642)</f>
        <v>0</v>
      </c>
      <c r="M692" s="32">
        <f>SUMIF('Revenue Class'!$B$783:$B$804,$A692,'Revenue Class'!M$783:M$804)-SUMIF($A$628:$A$642,$A692,M$628:M$642)</f>
        <v>0</v>
      </c>
      <c r="N692" s="32">
        <f>SUMIF('Revenue Class'!$B$783:$B$804,$A692,'Revenue Class'!N$783:N$804)-SUMIF($A$628:$A$642,$A692,N$628:N$642)</f>
        <v>0</v>
      </c>
    </row>
    <row r="693" spans="1:14" hidden="1" outlineLevel="1" x14ac:dyDescent="0.25">
      <c r="A693" s="27" t="s">
        <v>12</v>
      </c>
      <c r="C693" s="32">
        <f>SUMIF('Revenue Class'!$B$783:$B$804,$A693,'Revenue Class'!C$783:C$804)-SUMIF($A$628:$A$642,$A693,C$628:C$642)</f>
        <v>0</v>
      </c>
      <c r="D693" s="32">
        <f>SUMIF('Revenue Class'!$B$783:$B$804,$A693,'Revenue Class'!D$783:D$804)-SUMIF($A$628:$A$642,$A693,D$628:D$642)</f>
        <v>0</v>
      </c>
      <c r="E693" s="32">
        <f>SUMIF('Revenue Class'!$B$783:$B$804,$A693,'Revenue Class'!E$783:E$804)-SUMIF($A$628:$A$642,$A693,E$628:E$642)</f>
        <v>0</v>
      </c>
      <c r="F693" s="32">
        <f>SUMIF('Revenue Class'!$B$783:$B$804,$A693,'Revenue Class'!F$783:F$804)-SUMIF($A$628:$A$642,$A693,F$628:F$642)</f>
        <v>0</v>
      </c>
      <c r="G693" s="32">
        <f>SUMIF('Revenue Class'!$B$783:$B$804,$A693,'Revenue Class'!G$783:G$804)-SUMIF($A$628:$A$642,$A693,G$628:G$642)</f>
        <v>0</v>
      </c>
      <c r="H693" s="32">
        <f>SUMIF('Revenue Class'!$B$783:$B$804,$A693,'Revenue Class'!H$783:H$804)-SUMIF($A$628:$A$642,$A693,H$628:H$642)</f>
        <v>0</v>
      </c>
      <c r="I693" s="32">
        <f>SUMIF('Revenue Class'!$B$783:$B$804,$A693,'Revenue Class'!I$783:I$804)-SUMIF($A$628:$A$642,$A693,I$628:I$642)</f>
        <v>0</v>
      </c>
      <c r="J693" s="32">
        <f>SUMIF('Revenue Class'!$B$783:$B$804,$A693,'Revenue Class'!J$783:J$804)-SUMIF($A$628:$A$642,$A693,J$628:J$642)</f>
        <v>0</v>
      </c>
      <c r="K693" s="32">
        <f>SUMIF('Revenue Class'!$B$783:$B$804,$A693,'Revenue Class'!K$783:K$804)-SUMIF($A$628:$A$642,$A693,K$628:K$642)</f>
        <v>0</v>
      </c>
      <c r="L693" s="32">
        <f>SUMIF('Revenue Class'!$B$783:$B$804,$A693,'Revenue Class'!L$783:L$804)-SUMIF($A$628:$A$642,$A693,L$628:L$642)</f>
        <v>0</v>
      </c>
      <c r="M693" s="32">
        <f>SUMIF('Revenue Class'!$B$783:$B$804,$A693,'Revenue Class'!M$783:M$804)-SUMIF($A$628:$A$642,$A693,M$628:M$642)</f>
        <v>0</v>
      </c>
      <c r="N693" s="32">
        <f>SUMIF('Revenue Class'!$B$783:$B$804,$A693,'Revenue Class'!N$783:N$804)-SUMIF($A$628:$A$642,$A693,N$628:N$642)</f>
        <v>0</v>
      </c>
    </row>
    <row r="694" spans="1:14" s="25" customFormat="1" hidden="1" outlineLevel="1" x14ac:dyDescent="0.25">
      <c r="A694" s="27" t="s">
        <v>24</v>
      </c>
      <c r="C694" s="32">
        <f>SUMIF('Revenue Class'!$B$783:$B$804,$A694,'Revenue Class'!C$783:C$804)-SUMIF($A$628:$A$642,$A694,C$628:C$642)</f>
        <v>0</v>
      </c>
      <c r="D694" s="32">
        <f>SUMIF('Revenue Class'!$B$783:$B$804,$A694,'Revenue Class'!D$783:D$804)-SUMIF($A$628:$A$642,$A694,D$628:D$642)</f>
        <v>0</v>
      </c>
      <c r="E694" s="32">
        <f>SUMIF('Revenue Class'!$B$783:$B$804,$A694,'Revenue Class'!E$783:E$804)-SUMIF($A$628:$A$642,$A694,E$628:E$642)</f>
        <v>0</v>
      </c>
      <c r="F694" s="32">
        <f>SUMIF('Revenue Class'!$B$783:$B$804,$A694,'Revenue Class'!F$783:F$804)-SUMIF($A$628:$A$642,$A694,F$628:F$642)</f>
        <v>0</v>
      </c>
      <c r="G694" s="32">
        <f>SUMIF('Revenue Class'!$B$783:$B$804,$A694,'Revenue Class'!G$783:G$804)-SUMIF($A$628:$A$642,$A694,G$628:G$642)</f>
        <v>0</v>
      </c>
      <c r="H694" s="32">
        <f>SUMIF('Revenue Class'!$B$783:$B$804,$A694,'Revenue Class'!H$783:H$804)-SUMIF($A$628:$A$642,$A694,H$628:H$642)</f>
        <v>0</v>
      </c>
      <c r="I694" s="32">
        <f>SUMIF('Revenue Class'!$B$783:$B$804,$A694,'Revenue Class'!I$783:I$804)-SUMIF($A$628:$A$642,$A694,I$628:I$642)</f>
        <v>0</v>
      </c>
      <c r="J694" s="32">
        <f>SUMIF('Revenue Class'!$B$783:$B$804,$A694,'Revenue Class'!J$783:J$804)-SUMIF($A$628:$A$642,$A694,J$628:J$642)</f>
        <v>0</v>
      </c>
      <c r="K694" s="32">
        <f>SUMIF('Revenue Class'!$B$783:$B$804,$A694,'Revenue Class'!K$783:K$804)-SUMIF($A$628:$A$642,$A694,K$628:K$642)</f>
        <v>0</v>
      </c>
      <c r="L694" s="32">
        <f>SUMIF('Revenue Class'!$B$783:$B$804,$A694,'Revenue Class'!L$783:L$804)-SUMIF($A$628:$A$642,$A694,L$628:L$642)</f>
        <v>0</v>
      </c>
      <c r="M694" s="32">
        <f>SUMIF('Revenue Class'!$B$783:$B$804,$A694,'Revenue Class'!M$783:M$804)-SUMIF($A$628:$A$642,$A694,M$628:M$642)</f>
        <v>0</v>
      </c>
      <c r="N694" s="32">
        <f>SUMIF('Revenue Class'!$B$783:$B$804,$A694,'Revenue Class'!N$783:N$804)-SUMIF($A$628:$A$642,$A694,N$628:N$642)</f>
        <v>0</v>
      </c>
    </row>
    <row r="695" spans="1:14" hidden="1" outlineLevel="1" x14ac:dyDescent="0.25">
      <c r="A695" s="27" t="s">
        <v>24</v>
      </c>
      <c r="C695" s="32">
        <f>SUMIF('Revenue Class'!$B$783:$B$804,$A695,'Revenue Class'!C$783:C$804)-SUMIF($A$628:$A$642,$A695,C$628:C$642)</f>
        <v>0</v>
      </c>
      <c r="D695" s="32">
        <f>SUMIF('Revenue Class'!$B$783:$B$804,$A695,'Revenue Class'!D$783:D$804)-SUMIF($A$628:$A$642,$A695,D$628:D$642)</f>
        <v>0</v>
      </c>
      <c r="E695" s="32">
        <f>SUMIF('Revenue Class'!$B$783:$B$804,$A695,'Revenue Class'!E$783:E$804)-SUMIF($A$628:$A$642,$A695,E$628:E$642)</f>
        <v>0</v>
      </c>
      <c r="F695" s="32">
        <f>SUMIF('Revenue Class'!$B$783:$B$804,$A695,'Revenue Class'!F$783:F$804)-SUMIF($A$628:$A$642,$A695,F$628:F$642)</f>
        <v>0</v>
      </c>
      <c r="G695" s="32">
        <f>SUMIF('Revenue Class'!$B$783:$B$804,$A695,'Revenue Class'!G$783:G$804)-SUMIF($A$628:$A$642,$A695,G$628:G$642)</f>
        <v>0</v>
      </c>
      <c r="H695" s="32">
        <f>SUMIF('Revenue Class'!$B$783:$B$804,$A695,'Revenue Class'!H$783:H$804)-SUMIF($A$628:$A$642,$A695,H$628:H$642)</f>
        <v>0</v>
      </c>
      <c r="I695" s="32">
        <f>SUMIF('Revenue Class'!$B$783:$B$804,$A695,'Revenue Class'!I$783:I$804)-SUMIF($A$628:$A$642,$A695,I$628:I$642)</f>
        <v>0</v>
      </c>
      <c r="J695" s="32">
        <f>SUMIF('Revenue Class'!$B$783:$B$804,$A695,'Revenue Class'!J$783:J$804)-SUMIF($A$628:$A$642,$A695,J$628:J$642)</f>
        <v>0</v>
      </c>
      <c r="K695" s="32">
        <f>SUMIF('Revenue Class'!$B$783:$B$804,$A695,'Revenue Class'!K$783:K$804)-SUMIF($A$628:$A$642,$A695,K$628:K$642)</f>
        <v>0</v>
      </c>
      <c r="L695" s="32">
        <f>SUMIF('Revenue Class'!$B$783:$B$804,$A695,'Revenue Class'!L$783:L$804)-SUMIF($A$628:$A$642,$A695,L$628:L$642)</f>
        <v>0</v>
      </c>
      <c r="M695" s="32">
        <f>SUMIF('Revenue Class'!$B$783:$B$804,$A695,'Revenue Class'!M$783:M$804)-SUMIF($A$628:$A$642,$A695,M$628:M$642)</f>
        <v>0</v>
      </c>
      <c r="N695" s="32">
        <f>SUMIF('Revenue Class'!$B$783:$B$804,$A695,'Revenue Class'!N$783:N$804)-SUMIF($A$628:$A$642,$A695,N$628:N$642)</f>
        <v>0</v>
      </c>
    </row>
    <row r="696" spans="1:14" s="25" customFormat="1" hidden="1" outlineLevel="1" x14ac:dyDescent="0.25">
      <c r="A696" s="27" t="s">
        <v>45</v>
      </c>
      <c r="C696" s="32">
        <f>SUMIF('Revenue Class'!$B$783:$B$804,$A696,'Revenue Class'!C$783:C$804)-SUMIF($A$628:$A$642,$A696,C$628:C$642)</f>
        <v>0</v>
      </c>
      <c r="D696" s="32">
        <f>SUMIF('Revenue Class'!$B$783:$B$804,$A696,'Revenue Class'!D$783:D$804)-SUMIF($A$628:$A$642,$A696,D$628:D$642)</f>
        <v>0</v>
      </c>
      <c r="E696" s="32">
        <f>SUMIF('Revenue Class'!$B$783:$B$804,$A696,'Revenue Class'!E$783:E$804)-SUMIF($A$628:$A$642,$A696,E$628:E$642)</f>
        <v>0</v>
      </c>
      <c r="F696" s="32">
        <f>SUMIF('Revenue Class'!$B$783:$B$804,$A696,'Revenue Class'!F$783:F$804)-SUMIF($A$628:$A$642,$A696,F$628:F$642)</f>
        <v>0</v>
      </c>
      <c r="G696" s="32">
        <f>SUMIF('Revenue Class'!$B$783:$B$804,$A696,'Revenue Class'!G$783:G$804)-SUMIF($A$628:$A$642,$A696,G$628:G$642)</f>
        <v>0</v>
      </c>
      <c r="H696" s="32">
        <f>SUMIF('Revenue Class'!$B$783:$B$804,$A696,'Revenue Class'!H$783:H$804)-SUMIF($A$628:$A$642,$A696,H$628:H$642)</f>
        <v>0</v>
      </c>
      <c r="I696" s="32">
        <f>SUMIF('Revenue Class'!$B$783:$B$804,$A696,'Revenue Class'!I$783:I$804)-SUMIF($A$628:$A$642,$A696,I$628:I$642)</f>
        <v>0</v>
      </c>
      <c r="J696" s="32">
        <f>SUMIF('Revenue Class'!$B$783:$B$804,$A696,'Revenue Class'!J$783:J$804)-SUMIF($A$628:$A$642,$A696,J$628:J$642)</f>
        <v>0</v>
      </c>
      <c r="K696" s="32">
        <f>SUMIF('Revenue Class'!$B$783:$B$804,$A696,'Revenue Class'!K$783:K$804)-SUMIF($A$628:$A$642,$A696,K$628:K$642)</f>
        <v>0</v>
      </c>
      <c r="L696" s="32">
        <f>SUMIF('Revenue Class'!$B$783:$B$804,$A696,'Revenue Class'!L$783:L$804)-SUMIF($A$628:$A$642,$A696,L$628:L$642)</f>
        <v>0</v>
      </c>
      <c r="M696" s="32">
        <f>SUMIF('Revenue Class'!$B$783:$B$804,$A696,'Revenue Class'!M$783:M$804)-SUMIF($A$628:$A$642,$A696,M$628:M$642)</f>
        <v>0</v>
      </c>
      <c r="N696" s="32">
        <f>SUMIF('Revenue Class'!$B$783:$B$804,$A696,'Revenue Class'!N$783:N$804)-SUMIF($A$628:$A$642,$A696,N$628:N$642)</f>
        <v>0</v>
      </c>
    </row>
    <row r="697" spans="1:14" s="25" customFormat="1" hidden="1" outlineLevel="1" x14ac:dyDescent="0.25">
      <c r="A697" s="27" t="s">
        <v>45</v>
      </c>
      <c r="C697" s="32">
        <f>SUMIF('Revenue Class'!$B$783:$B$804,$A697,'Revenue Class'!C$783:C$804)-SUMIF($A$628:$A$642,$A697,C$628:C$642)</f>
        <v>0</v>
      </c>
      <c r="D697" s="32">
        <f>SUMIF('Revenue Class'!$B$783:$B$804,$A697,'Revenue Class'!D$783:D$804)-SUMIF($A$628:$A$642,$A697,D$628:D$642)</f>
        <v>0</v>
      </c>
      <c r="E697" s="32">
        <f>SUMIF('Revenue Class'!$B$783:$B$804,$A697,'Revenue Class'!E$783:E$804)-SUMIF($A$628:$A$642,$A697,E$628:E$642)</f>
        <v>0</v>
      </c>
      <c r="F697" s="32">
        <f>SUMIF('Revenue Class'!$B$783:$B$804,$A697,'Revenue Class'!F$783:F$804)-SUMIF($A$628:$A$642,$A697,F$628:F$642)</f>
        <v>0</v>
      </c>
      <c r="G697" s="32">
        <f>SUMIF('Revenue Class'!$B$783:$B$804,$A697,'Revenue Class'!G$783:G$804)-SUMIF($A$628:$A$642,$A697,G$628:G$642)</f>
        <v>0</v>
      </c>
      <c r="H697" s="32">
        <f>SUMIF('Revenue Class'!$B$783:$B$804,$A697,'Revenue Class'!H$783:H$804)-SUMIF($A$628:$A$642,$A697,H$628:H$642)</f>
        <v>0</v>
      </c>
      <c r="I697" s="32">
        <f>SUMIF('Revenue Class'!$B$783:$B$804,$A697,'Revenue Class'!I$783:I$804)-SUMIF($A$628:$A$642,$A697,I$628:I$642)</f>
        <v>0</v>
      </c>
      <c r="J697" s="32">
        <f>SUMIF('Revenue Class'!$B$783:$B$804,$A697,'Revenue Class'!J$783:J$804)-SUMIF($A$628:$A$642,$A697,J$628:J$642)</f>
        <v>0</v>
      </c>
      <c r="K697" s="32">
        <f>SUMIF('Revenue Class'!$B$783:$B$804,$A697,'Revenue Class'!K$783:K$804)-SUMIF($A$628:$A$642,$A697,K$628:K$642)</f>
        <v>0</v>
      </c>
      <c r="L697" s="32">
        <f>SUMIF('Revenue Class'!$B$783:$B$804,$A697,'Revenue Class'!L$783:L$804)-SUMIF($A$628:$A$642,$A697,L$628:L$642)</f>
        <v>0</v>
      </c>
      <c r="M697" s="32">
        <f>SUMIF('Revenue Class'!$B$783:$B$804,$A697,'Revenue Class'!M$783:M$804)-SUMIF($A$628:$A$642,$A697,M$628:M$642)</f>
        <v>0</v>
      </c>
      <c r="N697" s="32">
        <f>SUMIF('Revenue Class'!$B$783:$B$804,$A697,'Revenue Class'!N$783:N$804)-SUMIF($A$628:$A$642,$A697,N$628:N$642)</f>
        <v>0</v>
      </c>
    </row>
    <row r="698" spans="1:14" hidden="1" outlineLevel="1" x14ac:dyDescent="0.25">
      <c r="A698" s="4" t="s">
        <v>13</v>
      </c>
      <c r="C698" s="32">
        <f>SUMIF('Revenue Class'!$B$783:$B$804,$A698,'Revenue Class'!C$783:C$804)-SUMIF($A$628:$A$642,$A698,C$628:C$642)</f>
        <v>0</v>
      </c>
      <c r="D698" s="32">
        <f>SUMIF('Revenue Class'!$B$783:$B$804,$A698,'Revenue Class'!D$783:D$804)-SUMIF($A$628:$A$642,$A698,D$628:D$642)</f>
        <v>0</v>
      </c>
      <c r="E698" s="32">
        <f>SUMIF('Revenue Class'!$B$783:$B$804,$A698,'Revenue Class'!E$783:E$804)-SUMIF($A$628:$A$642,$A698,E$628:E$642)</f>
        <v>0</v>
      </c>
      <c r="F698" s="32">
        <f>SUMIF('Revenue Class'!$B$783:$B$804,$A698,'Revenue Class'!F$783:F$804)-SUMIF($A$628:$A$642,$A698,F$628:F$642)</f>
        <v>0</v>
      </c>
      <c r="G698" s="32">
        <f>SUMIF('Revenue Class'!$B$783:$B$804,$A698,'Revenue Class'!G$783:G$804)-SUMIF($A$628:$A$642,$A698,G$628:G$642)</f>
        <v>0</v>
      </c>
      <c r="H698" s="32">
        <f>SUMIF('Revenue Class'!$B$783:$B$804,$A698,'Revenue Class'!H$783:H$804)-SUMIF($A$628:$A$642,$A698,H$628:H$642)</f>
        <v>0</v>
      </c>
      <c r="I698" s="32">
        <f>SUMIF('Revenue Class'!$B$783:$B$804,$A698,'Revenue Class'!I$783:I$804)-SUMIF($A$628:$A$642,$A698,I$628:I$642)</f>
        <v>0</v>
      </c>
      <c r="J698" s="32">
        <f>SUMIF('Revenue Class'!$B$783:$B$804,$A698,'Revenue Class'!J$783:J$804)-SUMIF($A$628:$A$642,$A698,J$628:J$642)</f>
        <v>0</v>
      </c>
      <c r="K698" s="32">
        <f>SUMIF('Revenue Class'!$B$783:$B$804,$A698,'Revenue Class'!K$783:K$804)-SUMIF($A$628:$A$642,$A698,K$628:K$642)</f>
        <v>0</v>
      </c>
      <c r="L698" s="32">
        <f>SUMIF('Revenue Class'!$B$783:$B$804,$A698,'Revenue Class'!L$783:L$804)-SUMIF($A$628:$A$642,$A698,L$628:L$642)</f>
        <v>0</v>
      </c>
      <c r="M698" s="32">
        <f>SUMIF('Revenue Class'!$B$783:$B$804,$A698,'Revenue Class'!M$783:M$804)-SUMIF($A$628:$A$642,$A698,M$628:M$642)</f>
        <v>0</v>
      </c>
      <c r="N698" s="32">
        <f>SUMIF('Revenue Class'!$B$783:$B$804,$A698,'Revenue Class'!N$783:N$804)-SUMIF($A$628:$A$642,$A698,N$628:N$642)</f>
        <v>0</v>
      </c>
    </row>
    <row r="699" spans="1:14" s="25" customFormat="1" hidden="1" outlineLevel="1" x14ac:dyDescent="0.25">
      <c r="A699" s="27" t="s">
        <v>51</v>
      </c>
      <c r="C699" s="32">
        <f>SUMIF('Revenue Class'!$B$783:$B$804,$A699,'Revenue Class'!C$783:C$804)-SUMIF($A$628:$A$642,$A699,C$628:C$642)</f>
        <v>0</v>
      </c>
      <c r="D699" s="32">
        <f>SUMIF('Revenue Class'!$B$783:$B$804,$A699,'Revenue Class'!D$783:D$804)-SUMIF($A$628:$A$642,$A699,D$628:D$642)</f>
        <v>0</v>
      </c>
      <c r="E699" s="32">
        <f>SUMIF('Revenue Class'!$B$783:$B$804,$A699,'Revenue Class'!E$783:E$804)-SUMIF($A$628:$A$642,$A699,E$628:E$642)</f>
        <v>0</v>
      </c>
      <c r="F699" s="32">
        <f>SUMIF('Revenue Class'!$B$783:$B$804,$A699,'Revenue Class'!F$783:F$804)-SUMIF($A$628:$A$642,$A699,F$628:F$642)</f>
        <v>0</v>
      </c>
      <c r="G699" s="32">
        <f>SUMIF('Revenue Class'!$B$783:$B$804,$A699,'Revenue Class'!G$783:G$804)-SUMIF($A$628:$A$642,$A699,G$628:G$642)</f>
        <v>0</v>
      </c>
      <c r="H699" s="32">
        <f>SUMIF('Revenue Class'!$B$783:$B$804,$A699,'Revenue Class'!H$783:H$804)-SUMIF($A$628:$A$642,$A699,H$628:H$642)</f>
        <v>0</v>
      </c>
      <c r="I699" s="32">
        <f>SUMIF('Revenue Class'!$B$783:$B$804,$A699,'Revenue Class'!I$783:I$804)-SUMIF($A$628:$A$642,$A699,I$628:I$642)</f>
        <v>0</v>
      </c>
      <c r="J699" s="32">
        <f>SUMIF('Revenue Class'!$B$783:$B$804,$A699,'Revenue Class'!J$783:J$804)-SUMIF($A$628:$A$642,$A699,J$628:J$642)</f>
        <v>0</v>
      </c>
      <c r="K699" s="32">
        <f>SUMIF('Revenue Class'!$B$783:$B$804,$A699,'Revenue Class'!K$783:K$804)-SUMIF($A$628:$A$642,$A699,K$628:K$642)</f>
        <v>0</v>
      </c>
      <c r="L699" s="32">
        <f>SUMIF('Revenue Class'!$B$783:$B$804,$A699,'Revenue Class'!L$783:L$804)-SUMIF($A$628:$A$642,$A699,L$628:L$642)</f>
        <v>0</v>
      </c>
      <c r="M699" s="32">
        <f>SUMIF('Revenue Class'!$B$783:$B$804,$A699,'Revenue Class'!M$783:M$804)-SUMIF($A$628:$A$642,$A699,M$628:M$642)</f>
        <v>0</v>
      </c>
      <c r="N699" s="32">
        <f>SUMIF('Revenue Class'!$B$783:$B$804,$A699,'Revenue Class'!N$783:N$804)-SUMIF($A$628:$A$642,$A699,N$628:N$642)</f>
        <v>0</v>
      </c>
    </row>
    <row r="700" spans="1:14" hidden="1" outlineLevel="1" x14ac:dyDescent="0.25">
      <c r="A700" s="4" t="s">
        <v>14</v>
      </c>
      <c r="C700" s="32">
        <f>SUMIF('Revenue Class'!$B$783:$B$804,$A700,'Revenue Class'!C$783:C$804)-SUMIF($A$628:$A$642,$A700,C$628:C$642)</f>
        <v>0</v>
      </c>
      <c r="D700" s="32">
        <f>SUMIF('Revenue Class'!$B$783:$B$804,$A700,'Revenue Class'!D$783:D$804)-SUMIF($A$628:$A$642,$A700,D$628:D$642)</f>
        <v>0</v>
      </c>
      <c r="E700" s="32">
        <f>SUMIF('Revenue Class'!$B$783:$B$804,$A700,'Revenue Class'!E$783:E$804)-SUMIF($A$628:$A$642,$A700,E$628:E$642)</f>
        <v>0</v>
      </c>
      <c r="F700" s="32">
        <f>SUMIF('Revenue Class'!$B$783:$B$804,$A700,'Revenue Class'!F$783:F$804)-SUMIF($A$628:$A$642,$A700,F$628:F$642)</f>
        <v>0</v>
      </c>
      <c r="G700" s="32">
        <f>SUMIF('Revenue Class'!$B$783:$B$804,$A700,'Revenue Class'!G$783:G$804)-SUMIF($A$628:$A$642,$A700,G$628:G$642)</f>
        <v>0</v>
      </c>
      <c r="H700" s="32">
        <f>SUMIF('Revenue Class'!$B$783:$B$804,$A700,'Revenue Class'!H$783:H$804)-SUMIF($A$628:$A$642,$A700,H$628:H$642)</f>
        <v>0</v>
      </c>
      <c r="I700" s="32">
        <f>SUMIF('Revenue Class'!$B$783:$B$804,$A700,'Revenue Class'!I$783:I$804)-SUMIF($A$628:$A$642,$A700,I$628:I$642)</f>
        <v>0</v>
      </c>
      <c r="J700" s="32">
        <f>SUMIF('Revenue Class'!$B$783:$B$804,$A700,'Revenue Class'!J$783:J$804)-SUMIF($A$628:$A$642,$A700,J$628:J$642)</f>
        <v>0</v>
      </c>
      <c r="K700" s="32">
        <f>SUMIF('Revenue Class'!$B$783:$B$804,$A700,'Revenue Class'!K$783:K$804)-SUMIF($A$628:$A$642,$A700,K$628:K$642)</f>
        <v>0</v>
      </c>
      <c r="L700" s="32">
        <f>SUMIF('Revenue Class'!$B$783:$B$804,$A700,'Revenue Class'!L$783:L$804)-SUMIF($A$628:$A$642,$A700,L$628:L$642)</f>
        <v>0</v>
      </c>
      <c r="M700" s="32">
        <f>SUMIF('Revenue Class'!$B$783:$B$804,$A700,'Revenue Class'!M$783:M$804)-SUMIF($A$628:$A$642,$A700,M$628:M$642)</f>
        <v>0</v>
      </c>
      <c r="N700" s="32">
        <f>SUMIF('Revenue Class'!$B$783:$B$804,$A700,'Revenue Class'!N$783:N$804)-SUMIF($A$628:$A$642,$A700,N$628:N$642)</f>
        <v>0</v>
      </c>
    </row>
    <row r="701" spans="1:14" hidden="1" outlineLevel="1" x14ac:dyDescent="0.25">
      <c r="A701" s="4" t="s">
        <v>28</v>
      </c>
      <c r="C701" s="32">
        <f>SUMIF('Revenue Class'!$B$783:$B$804,$A701,'Revenue Class'!C$783:C$804)-SUMIF($A$628:$A$642,$A701,C$628:C$642)</f>
        <v>0</v>
      </c>
      <c r="D701" s="32">
        <f>SUMIF('Revenue Class'!$B$783:$B$804,$A701,'Revenue Class'!D$783:D$804)-SUMIF($A$628:$A$642,$A701,D$628:D$642)</f>
        <v>0</v>
      </c>
      <c r="E701" s="32">
        <f>SUMIF('Revenue Class'!$B$783:$B$804,$A701,'Revenue Class'!E$783:E$804)-SUMIF($A$628:$A$642,$A701,E$628:E$642)</f>
        <v>0</v>
      </c>
      <c r="F701" s="32">
        <f>SUMIF('Revenue Class'!$B$783:$B$804,$A701,'Revenue Class'!F$783:F$804)-SUMIF($A$628:$A$642,$A701,F$628:F$642)</f>
        <v>0</v>
      </c>
      <c r="G701" s="32">
        <f>SUMIF('Revenue Class'!$B$783:$B$804,$A701,'Revenue Class'!G$783:G$804)-SUMIF($A$628:$A$642,$A701,G$628:G$642)</f>
        <v>0</v>
      </c>
      <c r="H701" s="32">
        <f>SUMIF('Revenue Class'!$B$783:$B$804,$A701,'Revenue Class'!H$783:H$804)-SUMIF($A$628:$A$642,$A701,H$628:H$642)</f>
        <v>0</v>
      </c>
      <c r="I701" s="32">
        <f>SUMIF('Revenue Class'!$B$783:$B$804,$A701,'Revenue Class'!I$783:I$804)-SUMIF($A$628:$A$642,$A701,I$628:I$642)</f>
        <v>0</v>
      </c>
      <c r="J701" s="32">
        <f>SUMIF('Revenue Class'!$B$783:$B$804,$A701,'Revenue Class'!J$783:J$804)-SUMIF($A$628:$A$642,$A701,J$628:J$642)</f>
        <v>0</v>
      </c>
      <c r="K701" s="32">
        <f>SUMIF('Revenue Class'!$B$783:$B$804,$A701,'Revenue Class'!K$783:K$804)-SUMIF($A$628:$A$642,$A701,K$628:K$642)</f>
        <v>0</v>
      </c>
      <c r="L701" s="32">
        <f>SUMIF('Revenue Class'!$B$783:$B$804,$A701,'Revenue Class'!L$783:L$804)-SUMIF($A$628:$A$642,$A701,L$628:L$642)</f>
        <v>0</v>
      </c>
      <c r="M701" s="32">
        <f>SUMIF('Revenue Class'!$B$783:$B$804,$A701,'Revenue Class'!M$783:M$804)-SUMIF($A$628:$A$642,$A701,M$628:M$642)</f>
        <v>0</v>
      </c>
      <c r="N701" s="32">
        <f>SUMIF('Revenue Class'!$B$783:$B$804,$A701,'Revenue Class'!N$783:N$804)-SUMIF($A$628:$A$642,$A701,N$628:N$642)</f>
        <v>0</v>
      </c>
    </row>
    <row r="702" spans="1:14" hidden="1" outlineLevel="1" x14ac:dyDescent="0.25">
      <c r="A702" s="4" t="s">
        <v>31</v>
      </c>
      <c r="C702" s="32">
        <f>SUMIF('Revenue Class'!$B$783:$B$804,$A702,'Revenue Class'!C$783:C$804)-SUMIF($A$628:$A$642,$A702,C$628:C$642)</f>
        <v>0</v>
      </c>
      <c r="D702" s="32">
        <f>SUMIF('Revenue Class'!$B$783:$B$804,$A702,'Revenue Class'!D$783:D$804)-SUMIF($A$628:$A$642,$A702,D$628:D$642)</f>
        <v>0</v>
      </c>
      <c r="E702" s="32">
        <f>SUMIF('Revenue Class'!$B$783:$B$804,$A702,'Revenue Class'!E$783:E$804)-SUMIF($A$628:$A$642,$A702,E$628:E$642)</f>
        <v>0</v>
      </c>
      <c r="F702" s="32">
        <f>SUMIF('Revenue Class'!$B$783:$B$804,$A702,'Revenue Class'!F$783:F$804)-SUMIF($A$628:$A$642,$A702,F$628:F$642)</f>
        <v>0</v>
      </c>
      <c r="G702" s="32">
        <f>SUMIF('Revenue Class'!$B$783:$B$804,$A702,'Revenue Class'!G$783:G$804)-SUMIF($A$628:$A$642,$A702,G$628:G$642)</f>
        <v>0</v>
      </c>
      <c r="H702" s="32">
        <f>SUMIF('Revenue Class'!$B$783:$B$804,$A702,'Revenue Class'!H$783:H$804)-SUMIF($A$628:$A$642,$A702,H$628:H$642)</f>
        <v>0</v>
      </c>
      <c r="I702" s="32">
        <f>SUMIF('Revenue Class'!$B$783:$B$804,$A702,'Revenue Class'!I$783:I$804)-SUMIF($A$628:$A$642,$A702,I$628:I$642)</f>
        <v>0</v>
      </c>
      <c r="J702" s="32">
        <f>SUMIF('Revenue Class'!$B$783:$B$804,$A702,'Revenue Class'!J$783:J$804)-SUMIF($A$628:$A$642,$A702,J$628:J$642)</f>
        <v>0</v>
      </c>
      <c r="K702" s="32">
        <f>SUMIF('Revenue Class'!$B$783:$B$804,$A702,'Revenue Class'!K$783:K$804)-SUMIF($A$628:$A$642,$A702,K$628:K$642)</f>
        <v>0</v>
      </c>
      <c r="L702" s="32">
        <f>SUMIF('Revenue Class'!$B$783:$B$804,$A702,'Revenue Class'!L$783:L$804)-SUMIF($A$628:$A$642,$A702,L$628:L$642)</f>
        <v>0</v>
      </c>
      <c r="M702" s="32">
        <f>SUMIF('Revenue Class'!$B$783:$B$804,$A702,'Revenue Class'!M$783:M$804)-SUMIF($A$628:$A$642,$A702,M$628:M$642)</f>
        <v>0</v>
      </c>
      <c r="N702" s="32">
        <f>SUMIF('Revenue Class'!$B$783:$B$804,$A702,'Revenue Class'!N$783:N$804)-SUMIF($A$628:$A$642,$A702,N$628:N$642)</f>
        <v>0</v>
      </c>
    </row>
    <row r="703" spans="1:14" hidden="1" outlineLevel="1" x14ac:dyDescent="0.25">
      <c r="A703" s="15" t="s">
        <v>3</v>
      </c>
      <c r="B703" s="52" t="b">
        <f>ROWS(A688:A703)+1=ROWS(A627:A643)</f>
        <v>1</v>
      </c>
      <c r="C703" s="32">
        <f>'Revenue Class'!C805-Voltage!C643</f>
        <v>0</v>
      </c>
      <c r="D703" s="32">
        <f>'Revenue Class'!D805-Voltage!D643</f>
        <v>0</v>
      </c>
      <c r="E703" s="32">
        <f>'Revenue Class'!E805-Voltage!E643</f>
        <v>0</v>
      </c>
      <c r="F703" s="32">
        <f>'Revenue Class'!F805-Voltage!F643</f>
        <v>0</v>
      </c>
      <c r="G703" s="32">
        <f>'Revenue Class'!G805-Voltage!G643</f>
        <v>0</v>
      </c>
      <c r="H703" s="32">
        <f>'Revenue Class'!H805-Voltage!H643</f>
        <v>0</v>
      </c>
      <c r="I703" s="32">
        <f>'Revenue Class'!I805-Voltage!I643</f>
        <v>0</v>
      </c>
      <c r="J703" s="32">
        <f>'Revenue Class'!J805-Voltage!J643</f>
        <v>0</v>
      </c>
      <c r="K703" s="32">
        <f>'Revenue Class'!K805-Voltage!K643</f>
        <v>0</v>
      </c>
      <c r="L703" s="32">
        <f>'Revenue Class'!L805-Voltage!L643</f>
        <v>0</v>
      </c>
      <c r="M703" s="32">
        <f>'Revenue Class'!M805-Voltage!M643</f>
        <v>0</v>
      </c>
      <c r="N703" s="32">
        <f>'Revenue Class'!N805-Voltage!N643</f>
        <v>0</v>
      </c>
    </row>
    <row r="704" spans="1:14" hidden="1" outlineLevel="1" x14ac:dyDescent="0.25"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</row>
    <row r="705" spans="1:14" hidden="1" outlineLevel="1" x14ac:dyDescent="0.25">
      <c r="A705" s="53" t="s">
        <v>15</v>
      </c>
      <c r="C705" s="32">
        <f>ROUND(SUMIF('Revenue Class'!$B$807:$B$841,$A705,'Revenue Class'!C$807:C$841)-SUMIF($A$645:$A$675,$A705,C$645:C$675),0)</f>
        <v>0</v>
      </c>
      <c r="D705" s="32">
        <f>ROUND(SUMIF('Revenue Class'!$B$807:$B$841,$A705,'Revenue Class'!D$807:D$841)-SUMIF($A$645:$A$675,$A705,D$645:D$675),0)</f>
        <v>0</v>
      </c>
      <c r="E705" s="32">
        <f>ROUND(SUMIF('Revenue Class'!$B$807:$B$841,$A705,'Revenue Class'!E$807:E$841)-SUMIF($A$645:$A$675,$A705,E$645:E$675),0)</f>
        <v>0</v>
      </c>
      <c r="F705" s="32">
        <f>ROUND(SUMIF('Revenue Class'!$B$807:$B$841,$A705,'Revenue Class'!F$807:F$841)-SUMIF($A$645:$A$675,$A705,F$645:F$675),0)</f>
        <v>0</v>
      </c>
      <c r="G705" s="32">
        <f>ROUND(SUMIF('Revenue Class'!$B$807:$B$841,$A705,'Revenue Class'!G$807:G$841)-SUMIF($A$645:$A$675,$A705,G$645:G$675),0)</f>
        <v>0</v>
      </c>
      <c r="H705" s="32">
        <f>ROUND(SUMIF('Revenue Class'!$B$807:$B$841,$A705,'Revenue Class'!H$807:H$841)-SUMIF($A$645:$A$675,$A705,H$645:H$675),0)</f>
        <v>0</v>
      </c>
      <c r="I705" s="32">
        <f>ROUND(SUMIF('Revenue Class'!$B$807:$B$841,$A705,'Revenue Class'!I$807:I$841)-SUMIF($A$645:$A$675,$A705,I$645:I$675),0)</f>
        <v>0</v>
      </c>
      <c r="J705" s="32">
        <f>ROUND(SUMIF('Revenue Class'!$B$807:$B$841,$A705,'Revenue Class'!J$807:J$841)-SUMIF($A$645:$A$675,$A705,J$645:J$675),0)</f>
        <v>0</v>
      </c>
      <c r="K705" s="32">
        <f>ROUND(SUMIF('Revenue Class'!$B$807:$B$841,$A705,'Revenue Class'!K$807:K$841)-SUMIF($A$645:$A$675,$A705,K$645:K$675),0)</f>
        <v>0</v>
      </c>
      <c r="L705" s="32">
        <f>ROUND(SUMIF('Revenue Class'!$B$807:$B$841,$A705,'Revenue Class'!L$807:L$841)-SUMIF($A$645:$A$675,$A705,L$645:L$675),0)</f>
        <v>0</v>
      </c>
      <c r="M705" s="32">
        <f>ROUND(SUMIF('Revenue Class'!$B$807:$B$841,$A705,'Revenue Class'!M$807:M$841)-SUMIF($A$645:$A$675,$A705,M$645:M$675),0)</f>
        <v>0</v>
      </c>
      <c r="N705" s="32">
        <f>ROUND(SUMIF('Revenue Class'!$B$807:$B$841,$A705,'Revenue Class'!N$807:N$841)-SUMIF($A$645:$A$675,$A705,N$645:N$675),0)</f>
        <v>0</v>
      </c>
    </row>
    <row r="706" spans="1:14" hidden="1" outlineLevel="1" x14ac:dyDescent="0.25">
      <c r="A706" s="53" t="s">
        <v>46</v>
      </c>
      <c r="C706" s="32">
        <f>ROUND(SUMIF('Revenue Class'!$B$807:$B$841,$A706,'Revenue Class'!C$807:C$841)-SUMIF($A$645:$A$675,$A706,C$645:C$675),0)</f>
        <v>0</v>
      </c>
      <c r="D706" s="32">
        <f>ROUND(SUMIF('Revenue Class'!$B$807:$B$841,$A706,'Revenue Class'!D$807:D$841)-SUMIF($A$645:$A$675,$A706,D$645:D$675),0)</f>
        <v>0</v>
      </c>
      <c r="E706" s="32">
        <f>ROUND(SUMIF('Revenue Class'!$B$807:$B$841,$A706,'Revenue Class'!E$807:E$841)-SUMIF($A$645:$A$675,$A706,E$645:E$675),0)</f>
        <v>0</v>
      </c>
      <c r="F706" s="32">
        <f>ROUND(SUMIF('Revenue Class'!$B$807:$B$841,$A706,'Revenue Class'!F$807:F$841)-SUMIF($A$645:$A$675,$A706,F$645:F$675),0)</f>
        <v>0</v>
      </c>
      <c r="G706" s="32">
        <f>ROUND(SUMIF('Revenue Class'!$B$807:$B$841,$A706,'Revenue Class'!G$807:G$841)-SUMIF($A$645:$A$675,$A706,G$645:G$675),0)</f>
        <v>0</v>
      </c>
      <c r="H706" s="32">
        <f>ROUND(SUMIF('Revenue Class'!$B$807:$B$841,$A706,'Revenue Class'!H$807:H$841)-SUMIF($A$645:$A$675,$A706,H$645:H$675),0)</f>
        <v>0</v>
      </c>
      <c r="I706" s="32">
        <f>ROUND(SUMIF('Revenue Class'!$B$807:$B$841,$A706,'Revenue Class'!I$807:I$841)-SUMIF($A$645:$A$675,$A706,I$645:I$675),0)</f>
        <v>0</v>
      </c>
      <c r="J706" s="32">
        <f>ROUND(SUMIF('Revenue Class'!$B$807:$B$841,$A706,'Revenue Class'!J$807:J$841)-SUMIF($A$645:$A$675,$A706,J$645:J$675),0)</f>
        <v>0</v>
      </c>
      <c r="K706" s="32">
        <f>ROUND(SUMIF('Revenue Class'!$B$807:$B$841,$A706,'Revenue Class'!K$807:K$841)-SUMIF($A$645:$A$675,$A706,K$645:K$675),0)</f>
        <v>0</v>
      </c>
      <c r="L706" s="32">
        <f>ROUND(SUMIF('Revenue Class'!$B$807:$B$841,$A706,'Revenue Class'!L$807:L$841)-SUMIF($A$645:$A$675,$A706,L$645:L$675),0)</f>
        <v>0</v>
      </c>
      <c r="M706" s="32">
        <f>ROUND(SUMIF('Revenue Class'!$B$807:$B$841,$A706,'Revenue Class'!M$807:M$841)-SUMIF($A$645:$A$675,$A706,M$645:M$675),0)</f>
        <v>0</v>
      </c>
      <c r="N706" s="32">
        <f>ROUND(SUMIF('Revenue Class'!$B$807:$B$841,$A706,'Revenue Class'!N$807:N$841)-SUMIF($A$645:$A$675,$A706,N$645:N$675),0)</f>
        <v>0</v>
      </c>
    </row>
    <row r="707" spans="1:14" hidden="1" outlineLevel="1" x14ac:dyDescent="0.25">
      <c r="A707" s="53" t="s">
        <v>16</v>
      </c>
      <c r="C707" s="32">
        <f>ROUND(SUMIF('Revenue Class'!$B$807:$B$841,$A707,'Revenue Class'!C$807:C$841)-SUMIF($A$645:$A$675,$A707,C$645:C$675),0)</f>
        <v>0</v>
      </c>
      <c r="D707" s="32">
        <f>ROUND(SUMIF('Revenue Class'!$B$807:$B$841,$A707,'Revenue Class'!D$807:D$841)-SUMIF($A$645:$A$675,$A707,D$645:D$675),0)</f>
        <v>0</v>
      </c>
      <c r="E707" s="32">
        <f>ROUND(SUMIF('Revenue Class'!$B$807:$B$841,$A707,'Revenue Class'!E$807:E$841)-SUMIF($A$645:$A$675,$A707,E$645:E$675),0)</f>
        <v>0</v>
      </c>
      <c r="F707" s="32">
        <f>ROUND(SUMIF('Revenue Class'!$B$807:$B$841,$A707,'Revenue Class'!F$807:F$841)-SUMIF($A$645:$A$675,$A707,F$645:F$675),0)</f>
        <v>0</v>
      </c>
      <c r="G707" s="32">
        <f>ROUND(SUMIF('Revenue Class'!$B$807:$B$841,$A707,'Revenue Class'!G$807:G$841)-SUMIF($A$645:$A$675,$A707,G$645:G$675),0)</f>
        <v>0</v>
      </c>
      <c r="H707" s="32">
        <f>ROUND(SUMIF('Revenue Class'!$B$807:$B$841,$A707,'Revenue Class'!H$807:H$841)-SUMIF($A$645:$A$675,$A707,H$645:H$675),0)</f>
        <v>0</v>
      </c>
      <c r="I707" s="32">
        <f>ROUND(SUMIF('Revenue Class'!$B$807:$B$841,$A707,'Revenue Class'!I$807:I$841)-SUMIF($A$645:$A$675,$A707,I$645:I$675),0)</f>
        <v>0</v>
      </c>
      <c r="J707" s="32">
        <f>ROUND(SUMIF('Revenue Class'!$B$807:$B$841,$A707,'Revenue Class'!J$807:J$841)-SUMIF($A$645:$A$675,$A707,J$645:J$675),0)</f>
        <v>0</v>
      </c>
      <c r="K707" s="32">
        <f>ROUND(SUMIF('Revenue Class'!$B$807:$B$841,$A707,'Revenue Class'!K$807:K$841)-SUMIF($A$645:$A$675,$A707,K$645:K$675),0)</f>
        <v>0</v>
      </c>
      <c r="L707" s="32">
        <f>ROUND(SUMIF('Revenue Class'!$B$807:$B$841,$A707,'Revenue Class'!L$807:L$841)-SUMIF($A$645:$A$675,$A707,L$645:L$675),0)</f>
        <v>0</v>
      </c>
      <c r="M707" s="32">
        <f>ROUND(SUMIF('Revenue Class'!$B$807:$B$841,$A707,'Revenue Class'!M$807:M$841)-SUMIF($A$645:$A$675,$A707,M$645:M$675),0)</f>
        <v>0</v>
      </c>
      <c r="N707" s="32">
        <f>ROUND(SUMIF('Revenue Class'!$B$807:$B$841,$A707,'Revenue Class'!N$807:N$841)-SUMIF($A$645:$A$675,$A707,N$645:N$675),0)</f>
        <v>0</v>
      </c>
    </row>
    <row r="708" spans="1:14" s="25" customFormat="1" hidden="1" outlineLevel="1" x14ac:dyDescent="0.25">
      <c r="A708" s="53" t="s">
        <v>17</v>
      </c>
      <c r="C708" s="32">
        <f>ROUND(SUMIF('Revenue Class'!$B$807:$B$841,$A708,'Revenue Class'!C$807:C$841)-SUMIF($A$645:$A$675,$A708,C$645:C$675),0)</f>
        <v>0</v>
      </c>
      <c r="D708" s="32">
        <f>ROUND(SUMIF('Revenue Class'!$B$807:$B$841,$A708,'Revenue Class'!D$807:D$841)-SUMIF($A$645:$A$675,$A708,D$645:D$675),0)</f>
        <v>0</v>
      </c>
      <c r="E708" s="32">
        <f>ROUND(SUMIF('Revenue Class'!$B$807:$B$841,$A708,'Revenue Class'!E$807:E$841)-SUMIF($A$645:$A$675,$A708,E$645:E$675),0)</f>
        <v>0</v>
      </c>
      <c r="F708" s="32">
        <f>ROUND(SUMIF('Revenue Class'!$B$807:$B$841,$A708,'Revenue Class'!F$807:F$841)-SUMIF($A$645:$A$675,$A708,F$645:F$675),0)</f>
        <v>0</v>
      </c>
      <c r="G708" s="32">
        <f>ROUND(SUMIF('Revenue Class'!$B$807:$B$841,$A708,'Revenue Class'!G$807:G$841)-SUMIF($A$645:$A$675,$A708,G$645:G$675),0)</f>
        <v>0</v>
      </c>
      <c r="H708" s="32">
        <f>ROUND(SUMIF('Revenue Class'!$B$807:$B$841,$A708,'Revenue Class'!H$807:H$841)-SUMIF($A$645:$A$675,$A708,H$645:H$675),0)</f>
        <v>0</v>
      </c>
      <c r="I708" s="32">
        <f>ROUND(SUMIF('Revenue Class'!$B$807:$B$841,$A708,'Revenue Class'!I$807:I$841)-SUMIF($A$645:$A$675,$A708,I$645:I$675),0)</f>
        <v>0</v>
      </c>
      <c r="J708" s="32">
        <f>ROUND(SUMIF('Revenue Class'!$B$807:$B$841,$A708,'Revenue Class'!J$807:J$841)-SUMIF($A$645:$A$675,$A708,J$645:J$675),0)</f>
        <v>0</v>
      </c>
      <c r="K708" s="32">
        <f>ROUND(SUMIF('Revenue Class'!$B$807:$B$841,$A708,'Revenue Class'!K$807:K$841)-SUMIF($A$645:$A$675,$A708,K$645:K$675),0)</f>
        <v>0</v>
      </c>
      <c r="L708" s="32">
        <f>ROUND(SUMIF('Revenue Class'!$B$807:$B$841,$A708,'Revenue Class'!L$807:L$841)-SUMIF($A$645:$A$675,$A708,L$645:L$675),0)</f>
        <v>0</v>
      </c>
      <c r="M708" s="32">
        <f>ROUND(SUMIF('Revenue Class'!$B$807:$B$841,$A708,'Revenue Class'!M$807:M$841)-SUMIF($A$645:$A$675,$A708,M$645:M$675),0)</f>
        <v>0</v>
      </c>
      <c r="N708" s="32">
        <f>ROUND(SUMIF('Revenue Class'!$B$807:$B$841,$A708,'Revenue Class'!N$807:N$841)-SUMIF($A$645:$A$675,$A708,N$645:N$675),0)</f>
        <v>0</v>
      </c>
    </row>
    <row r="709" spans="1:14" hidden="1" outlineLevel="1" x14ac:dyDescent="0.25">
      <c r="A709" s="53" t="s">
        <v>17</v>
      </c>
      <c r="C709" s="32">
        <f>ROUND(SUMIF('Revenue Class'!$B$807:$B$841,$A709,'Revenue Class'!C$807:C$841)-SUMIF($A$645:$A$675,$A709,C$645:C$675),0)</f>
        <v>0</v>
      </c>
      <c r="D709" s="32">
        <f>ROUND(SUMIF('Revenue Class'!$B$807:$B$841,$A709,'Revenue Class'!D$807:D$841)-SUMIF($A$645:$A$675,$A709,D$645:D$675),0)</f>
        <v>0</v>
      </c>
      <c r="E709" s="32">
        <f>ROUND(SUMIF('Revenue Class'!$B$807:$B$841,$A709,'Revenue Class'!E$807:E$841)-SUMIF($A$645:$A$675,$A709,E$645:E$675),0)</f>
        <v>0</v>
      </c>
      <c r="F709" s="32">
        <f>ROUND(SUMIF('Revenue Class'!$B$807:$B$841,$A709,'Revenue Class'!F$807:F$841)-SUMIF($A$645:$A$675,$A709,F$645:F$675),0)</f>
        <v>0</v>
      </c>
      <c r="G709" s="32">
        <f>ROUND(SUMIF('Revenue Class'!$B$807:$B$841,$A709,'Revenue Class'!G$807:G$841)-SUMIF($A$645:$A$675,$A709,G$645:G$675),0)</f>
        <v>0</v>
      </c>
      <c r="H709" s="32">
        <f>ROUND(SUMIF('Revenue Class'!$B$807:$B$841,$A709,'Revenue Class'!H$807:H$841)-SUMIF($A$645:$A$675,$A709,H$645:H$675),0)</f>
        <v>0</v>
      </c>
      <c r="I709" s="32">
        <f>ROUND(SUMIF('Revenue Class'!$B$807:$B$841,$A709,'Revenue Class'!I$807:I$841)-SUMIF($A$645:$A$675,$A709,I$645:I$675),0)</f>
        <v>0</v>
      </c>
      <c r="J709" s="32">
        <f>ROUND(SUMIF('Revenue Class'!$B$807:$B$841,$A709,'Revenue Class'!J$807:J$841)-SUMIF($A$645:$A$675,$A709,J$645:J$675),0)</f>
        <v>0</v>
      </c>
      <c r="K709" s="32">
        <f>ROUND(SUMIF('Revenue Class'!$B$807:$B$841,$A709,'Revenue Class'!K$807:K$841)-SUMIF($A$645:$A$675,$A709,K$645:K$675),0)</f>
        <v>0</v>
      </c>
      <c r="L709" s="32">
        <f>ROUND(SUMIF('Revenue Class'!$B$807:$B$841,$A709,'Revenue Class'!L$807:L$841)-SUMIF($A$645:$A$675,$A709,L$645:L$675),0)</f>
        <v>0</v>
      </c>
      <c r="M709" s="32">
        <f>ROUND(SUMIF('Revenue Class'!$B$807:$B$841,$A709,'Revenue Class'!M$807:M$841)-SUMIF($A$645:$A$675,$A709,M$645:M$675),0)</f>
        <v>0</v>
      </c>
      <c r="N709" s="32">
        <f>ROUND(SUMIF('Revenue Class'!$B$807:$B$841,$A709,'Revenue Class'!N$807:N$841)-SUMIF($A$645:$A$675,$A709,N$645:N$675),0)</f>
        <v>0</v>
      </c>
    </row>
    <row r="710" spans="1:14" hidden="1" outlineLevel="1" x14ac:dyDescent="0.25">
      <c r="A710" s="53" t="s">
        <v>103</v>
      </c>
      <c r="C710" s="32">
        <f>ROUND(SUMIF('Revenue Class'!$B$807:$B$841,$A710,'Revenue Class'!C$807:C$841)-SUMIF($A$645:$A$675,$A710,C$645:C$675),0)</f>
        <v>0</v>
      </c>
      <c r="D710" s="32">
        <f>ROUND(SUMIF('Revenue Class'!$B$807:$B$841,$A710,'Revenue Class'!D$807:D$841)-SUMIF($A$645:$A$675,$A710,D$645:D$675),0)</f>
        <v>0</v>
      </c>
      <c r="E710" s="32">
        <f>ROUND(SUMIF('Revenue Class'!$B$807:$B$841,$A710,'Revenue Class'!E$807:E$841)-SUMIF($A$645:$A$675,$A710,E$645:E$675),0)</f>
        <v>0</v>
      </c>
      <c r="F710" s="32">
        <f>ROUND(SUMIF('Revenue Class'!$B$807:$B$841,$A710,'Revenue Class'!F$807:F$841)-SUMIF($A$645:$A$675,$A710,F$645:F$675),0)</f>
        <v>0</v>
      </c>
      <c r="G710" s="32">
        <f>ROUND(SUMIF('Revenue Class'!$B$807:$B$841,$A710,'Revenue Class'!G$807:G$841)-SUMIF($A$645:$A$675,$A710,G$645:G$675),0)</f>
        <v>0</v>
      </c>
      <c r="H710" s="32">
        <f>ROUND(SUMIF('Revenue Class'!$B$807:$B$841,$A710,'Revenue Class'!H$807:H$841)-SUMIF($A$645:$A$675,$A710,H$645:H$675),0)</f>
        <v>0</v>
      </c>
      <c r="I710" s="32">
        <f>ROUND(SUMIF('Revenue Class'!$B$807:$B$841,$A710,'Revenue Class'!I$807:I$841)-SUMIF($A$645:$A$675,$A710,I$645:I$675),0)</f>
        <v>0</v>
      </c>
      <c r="J710" s="32">
        <f>ROUND(SUMIF('Revenue Class'!$B$807:$B$841,$A710,'Revenue Class'!J$807:J$841)-SUMIF($A$645:$A$675,$A710,J$645:J$675),0)</f>
        <v>0</v>
      </c>
      <c r="K710" s="32">
        <f>ROUND(SUMIF('Revenue Class'!$B$807:$B$841,$A710,'Revenue Class'!K$807:K$841)-SUMIF($A$645:$A$675,$A710,K$645:K$675),0)</f>
        <v>0</v>
      </c>
      <c r="L710" s="32">
        <f>ROUND(SUMIF('Revenue Class'!$B$807:$B$841,$A710,'Revenue Class'!L$807:L$841)-SUMIF($A$645:$A$675,$A710,L$645:L$675),0)</f>
        <v>0</v>
      </c>
      <c r="M710" s="32">
        <f>ROUND(SUMIF('Revenue Class'!$B$807:$B$841,$A710,'Revenue Class'!M$807:M$841)-SUMIF($A$645:$A$675,$A710,M$645:M$675),0)</f>
        <v>0</v>
      </c>
      <c r="N710" s="32">
        <f>ROUND(SUMIF('Revenue Class'!$B$807:$B$841,$A710,'Revenue Class'!N$807:N$841)-SUMIF($A$645:$A$675,$A710,N$645:N$675),0)</f>
        <v>0</v>
      </c>
    </row>
    <row r="711" spans="1:14" s="25" customFormat="1" hidden="1" outlineLevel="1" x14ac:dyDescent="0.25">
      <c r="A711" s="53" t="s">
        <v>102</v>
      </c>
      <c r="C711" s="32">
        <f>ROUND(SUMIF('Revenue Class'!$B$807:$B$841,$A711,'Revenue Class'!C$807:C$841)-SUMIF($A$645:$A$675,$A711,C$645:C$675),0)</f>
        <v>0</v>
      </c>
      <c r="D711" s="32">
        <f>ROUND(SUMIF('Revenue Class'!$B$807:$B$841,$A711,'Revenue Class'!D$807:D$841)-SUMIF($A$645:$A$675,$A711,D$645:D$675),0)</f>
        <v>0</v>
      </c>
      <c r="E711" s="32">
        <f>ROUND(SUMIF('Revenue Class'!$B$807:$B$841,$A711,'Revenue Class'!E$807:E$841)-SUMIF($A$645:$A$675,$A711,E$645:E$675),0)</f>
        <v>0</v>
      </c>
      <c r="F711" s="32">
        <f>ROUND(SUMIF('Revenue Class'!$B$807:$B$841,$A711,'Revenue Class'!F$807:F$841)-SUMIF($A$645:$A$675,$A711,F$645:F$675),0)</f>
        <v>0</v>
      </c>
      <c r="G711" s="32">
        <f>ROUND(SUMIF('Revenue Class'!$B$807:$B$841,$A711,'Revenue Class'!G$807:G$841)-SUMIF($A$645:$A$675,$A711,G$645:G$675),0)</f>
        <v>0</v>
      </c>
      <c r="H711" s="32">
        <f>ROUND(SUMIF('Revenue Class'!$B$807:$B$841,$A711,'Revenue Class'!H$807:H$841)-SUMIF($A$645:$A$675,$A711,H$645:H$675),0)</f>
        <v>0</v>
      </c>
      <c r="I711" s="32">
        <f>ROUND(SUMIF('Revenue Class'!$B$807:$B$841,$A711,'Revenue Class'!I$807:I$841)-SUMIF($A$645:$A$675,$A711,I$645:I$675),0)</f>
        <v>0</v>
      </c>
      <c r="J711" s="32">
        <f>ROUND(SUMIF('Revenue Class'!$B$807:$B$841,$A711,'Revenue Class'!J$807:J$841)-SUMIF($A$645:$A$675,$A711,J$645:J$675),0)</f>
        <v>0</v>
      </c>
      <c r="K711" s="32">
        <f>ROUND(SUMIF('Revenue Class'!$B$807:$B$841,$A711,'Revenue Class'!K$807:K$841)-SUMIF($A$645:$A$675,$A711,K$645:K$675),0)</f>
        <v>0</v>
      </c>
      <c r="L711" s="32">
        <f>ROUND(SUMIF('Revenue Class'!$B$807:$B$841,$A711,'Revenue Class'!L$807:L$841)-SUMIF($A$645:$A$675,$A711,L$645:L$675),0)</f>
        <v>0</v>
      </c>
      <c r="M711" s="32">
        <f>ROUND(SUMIF('Revenue Class'!$B$807:$B$841,$A711,'Revenue Class'!M$807:M$841)-SUMIF($A$645:$A$675,$A711,M$645:M$675),0)</f>
        <v>0</v>
      </c>
      <c r="N711" s="32">
        <f>ROUND(SUMIF('Revenue Class'!$B$807:$B$841,$A711,'Revenue Class'!N$807:N$841)-SUMIF($A$645:$A$675,$A711,N$645:N$675),0)</f>
        <v>0</v>
      </c>
    </row>
    <row r="712" spans="1:14" s="25" customFormat="1" hidden="1" outlineLevel="1" x14ac:dyDescent="0.25">
      <c r="A712" s="53" t="s">
        <v>18</v>
      </c>
      <c r="C712" s="32">
        <f>ROUND(SUMIF('Revenue Class'!$B$807:$B$841,$A712,'Revenue Class'!C$807:C$841)-SUMIF($A$645:$A$675,$A712,C$645:C$675),0)</f>
        <v>0</v>
      </c>
      <c r="D712" s="32">
        <f>ROUND(SUMIF('Revenue Class'!$B$807:$B$841,$A712,'Revenue Class'!D$807:D$841)-SUMIF($A$645:$A$675,$A712,D$645:D$675),0)</f>
        <v>0</v>
      </c>
      <c r="E712" s="32">
        <f>ROUND(SUMIF('Revenue Class'!$B$807:$B$841,$A712,'Revenue Class'!E$807:E$841)-SUMIF($A$645:$A$675,$A712,E$645:E$675),0)</f>
        <v>0</v>
      </c>
      <c r="F712" s="32">
        <f>ROUND(SUMIF('Revenue Class'!$B$807:$B$841,$A712,'Revenue Class'!F$807:F$841)-SUMIF($A$645:$A$675,$A712,F$645:F$675),0)</f>
        <v>0</v>
      </c>
      <c r="G712" s="32">
        <f>ROUND(SUMIF('Revenue Class'!$B$807:$B$841,$A712,'Revenue Class'!G$807:G$841)-SUMIF($A$645:$A$675,$A712,G$645:G$675),0)</f>
        <v>0</v>
      </c>
      <c r="H712" s="32">
        <f>ROUND(SUMIF('Revenue Class'!$B$807:$B$841,$A712,'Revenue Class'!H$807:H$841)-SUMIF($A$645:$A$675,$A712,H$645:H$675),0)</f>
        <v>0</v>
      </c>
      <c r="I712" s="32">
        <f>ROUND(SUMIF('Revenue Class'!$B$807:$B$841,$A712,'Revenue Class'!I$807:I$841)-SUMIF($A$645:$A$675,$A712,I$645:I$675),0)</f>
        <v>0</v>
      </c>
      <c r="J712" s="32">
        <f>ROUND(SUMIF('Revenue Class'!$B$807:$B$841,$A712,'Revenue Class'!J$807:J$841)-SUMIF($A$645:$A$675,$A712,J$645:J$675),0)</f>
        <v>0</v>
      </c>
      <c r="K712" s="32">
        <f>ROUND(SUMIF('Revenue Class'!$B$807:$B$841,$A712,'Revenue Class'!K$807:K$841)-SUMIF($A$645:$A$675,$A712,K$645:K$675),0)</f>
        <v>0</v>
      </c>
      <c r="L712" s="32">
        <f>ROUND(SUMIF('Revenue Class'!$B$807:$B$841,$A712,'Revenue Class'!L$807:L$841)-SUMIF($A$645:$A$675,$A712,L$645:L$675),0)</f>
        <v>0</v>
      </c>
      <c r="M712" s="32">
        <f>ROUND(SUMIF('Revenue Class'!$B$807:$B$841,$A712,'Revenue Class'!M$807:M$841)-SUMIF($A$645:$A$675,$A712,M$645:M$675),0)</f>
        <v>0</v>
      </c>
      <c r="N712" s="32">
        <f>ROUND(SUMIF('Revenue Class'!$B$807:$B$841,$A712,'Revenue Class'!N$807:N$841)-SUMIF($A$645:$A$675,$A712,N$645:N$675),0)</f>
        <v>0</v>
      </c>
    </row>
    <row r="713" spans="1:14" s="25" customFormat="1" hidden="1" outlineLevel="1" x14ac:dyDescent="0.25">
      <c r="A713" s="53" t="s">
        <v>18</v>
      </c>
      <c r="C713" s="32">
        <f>ROUND(SUMIF('Revenue Class'!$B$807:$B$841,$A713,'Revenue Class'!C$807:C$841)-SUMIF($A$645:$A$675,$A713,C$645:C$675),0)</f>
        <v>0</v>
      </c>
      <c r="D713" s="32">
        <f>ROUND(SUMIF('Revenue Class'!$B$807:$B$841,$A713,'Revenue Class'!D$807:D$841)-SUMIF($A$645:$A$675,$A713,D$645:D$675),0)</f>
        <v>0</v>
      </c>
      <c r="E713" s="32">
        <f>ROUND(SUMIF('Revenue Class'!$B$807:$B$841,$A713,'Revenue Class'!E$807:E$841)-SUMIF($A$645:$A$675,$A713,E$645:E$675),0)</f>
        <v>0</v>
      </c>
      <c r="F713" s="32">
        <f>ROUND(SUMIF('Revenue Class'!$B$807:$B$841,$A713,'Revenue Class'!F$807:F$841)-SUMIF($A$645:$A$675,$A713,F$645:F$675),0)</f>
        <v>0</v>
      </c>
      <c r="G713" s="32">
        <f>ROUND(SUMIF('Revenue Class'!$B$807:$B$841,$A713,'Revenue Class'!G$807:G$841)-SUMIF($A$645:$A$675,$A713,G$645:G$675),0)</f>
        <v>0</v>
      </c>
      <c r="H713" s="32">
        <f>ROUND(SUMIF('Revenue Class'!$B$807:$B$841,$A713,'Revenue Class'!H$807:H$841)-SUMIF($A$645:$A$675,$A713,H$645:H$675),0)</f>
        <v>0</v>
      </c>
      <c r="I713" s="32">
        <f>ROUND(SUMIF('Revenue Class'!$B$807:$B$841,$A713,'Revenue Class'!I$807:I$841)-SUMIF($A$645:$A$675,$A713,I$645:I$675),0)</f>
        <v>0</v>
      </c>
      <c r="J713" s="32">
        <f>ROUND(SUMIF('Revenue Class'!$B$807:$B$841,$A713,'Revenue Class'!J$807:J$841)-SUMIF($A$645:$A$675,$A713,J$645:J$675),0)</f>
        <v>0</v>
      </c>
      <c r="K713" s="32">
        <f>ROUND(SUMIF('Revenue Class'!$B$807:$B$841,$A713,'Revenue Class'!K$807:K$841)-SUMIF($A$645:$A$675,$A713,K$645:K$675),0)</f>
        <v>0</v>
      </c>
      <c r="L713" s="32">
        <f>ROUND(SUMIF('Revenue Class'!$B$807:$B$841,$A713,'Revenue Class'!L$807:L$841)-SUMIF($A$645:$A$675,$A713,L$645:L$675),0)</f>
        <v>0</v>
      </c>
      <c r="M713" s="32">
        <f>ROUND(SUMIF('Revenue Class'!$B$807:$B$841,$A713,'Revenue Class'!M$807:M$841)-SUMIF($A$645:$A$675,$A713,M$645:M$675),0)</f>
        <v>0</v>
      </c>
      <c r="N713" s="32">
        <f>ROUND(SUMIF('Revenue Class'!$B$807:$B$841,$A713,'Revenue Class'!N$807:N$841)-SUMIF($A$645:$A$675,$A713,N$645:N$675),0)</f>
        <v>0</v>
      </c>
    </row>
    <row r="714" spans="1:14" s="25" customFormat="1" hidden="1" outlineLevel="1" x14ac:dyDescent="0.25">
      <c r="A714" s="53" t="s">
        <v>87</v>
      </c>
      <c r="C714" s="32">
        <f>ROUND(SUMIF('Revenue Class'!$B$807:$B$841,$A714,'Revenue Class'!C$807:C$841)-SUMIF($A$645:$A$675,$A714,C$645:C$675),0)</f>
        <v>0</v>
      </c>
      <c r="D714" s="32">
        <f>ROUND(SUMIF('Revenue Class'!$B$807:$B$841,$A714,'Revenue Class'!D$807:D$841)-SUMIF($A$645:$A$675,$A714,D$645:D$675),0)</f>
        <v>0</v>
      </c>
      <c r="E714" s="32">
        <f>ROUND(SUMIF('Revenue Class'!$B$807:$B$841,$A714,'Revenue Class'!E$807:E$841)-SUMIF($A$645:$A$675,$A714,E$645:E$675),0)</f>
        <v>0</v>
      </c>
      <c r="F714" s="32">
        <f>ROUND(SUMIF('Revenue Class'!$B$807:$B$841,$A714,'Revenue Class'!F$807:F$841)-SUMIF($A$645:$A$675,$A714,F$645:F$675),0)</f>
        <v>0</v>
      </c>
      <c r="G714" s="32">
        <f>ROUND(SUMIF('Revenue Class'!$B$807:$B$841,$A714,'Revenue Class'!G$807:G$841)-SUMIF($A$645:$A$675,$A714,G$645:G$675),0)</f>
        <v>0</v>
      </c>
      <c r="H714" s="32">
        <f>ROUND(SUMIF('Revenue Class'!$B$807:$B$841,$A714,'Revenue Class'!H$807:H$841)-SUMIF($A$645:$A$675,$A714,H$645:H$675),0)</f>
        <v>0</v>
      </c>
      <c r="I714" s="32">
        <f>ROUND(SUMIF('Revenue Class'!$B$807:$B$841,$A714,'Revenue Class'!I$807:I$841)-SUMIF($A$645:$A$675,$A714,I$645:I$675),0)</f>
        <v>0</v>
      </c>
      <c r="J714" s="32">
        <f>ROUND(SUMIF('Revenue Class'!$B$807:$B$841,$A714,'Revenue Class'!J$807:J$841)-SUMIF($A$645:$A$675,$A714,J$645:J$675),0)</f>
        <v>0</v>
      </c>
      <c r="K714" s="32">
        <f>ROUND(SUMIF('Revenue Class'!$B$807:$B$841,$A714,'Revenue Class'!K$807:K$841)-SUMIF($A$645:$A$675,$A714,K$645:K$675),0)</f>
        <v>0</v>
      </c>
      <c r="L714" s="32">
        <f>ROUND(SUMIF('Revenue Class'!$B$807:$B$841,$A714,'Revenue Class'!L$807:L$841)-SUMIF($A$645:$A$675,$A714,L$645:L$675),0)</f>
        <v>0</v>
      </c>
      <c r="M714" s="32">
        <f>ROUND(SUMIF('Revenue Class'!$B$807:$B$841,$A714,'Revenue Class'!M$807:M$841)-SUMIF($A$645:$A$675,$A714,M$645:M$675),0)</f>
        <v>0</v>
      </c>
      <c r="N714" s="32">
        <f>ROUND(SUMIF('Revenue Class'!$B$807:$B$841,$A714,'Revenue Class'!N$807:N$841)-SUMIF($A$645:$A$675,$A714,N$645:N$675),0)</f>
        <v>0</v>
      </c>
    </row>
    <row r="715" spans="1:14" s="25" customFormat="1" hidden="1" outlineLevel="1" x14ac:dyDescent="0.25">
      <c r="A715" s="53" t="s">
        <v>87</v>
      </c>
      <c r="C715" s="32">
        <f>ROUND(SUMIF('Revenue Class'!$B$807:$B$841,$A715,'Revenue Class'!C$807:C$841)-SUMIF($A$645:$A$675,$A715,C$645:C$675),0)</f>
        <v>0</v>
      </c>
      <c r="D715" s="32">
        <f>ROUND(SUMIF('Revenue Class'!$B$807:$B$841,$A715,'Revenue Class'!D$807:D$841)-SUMIF($A$645:$A$675,$A715,D$645:D$675),0)</f>
        <v>0</v>
      </c>
      <c r="E715" s="32">
        <f>ROUND(SUMIF('Revenue Class'!$B$807:$B$841,$A715,'Revenue Class'!E$807:E$841)-SUMIF($A$645:$A$675,$A715,E$645:E$675),0)</f>
        <v>0</v>
      </c>
      <c r="F715" s="32">
        <f>ROUND(SUMIF('Revenue Class'!$B$807:$B$841,$A715,'Revenue Class'!F$807:F$841)-SUMIF($A$645:$A$675,$A715,F$645:F$675),0)</f>
        <v>0</v>
      </c>
      <c r="G715" s="32">
        <f>ROUND(SUMIF('Revenue Class'!$B$807:$B$841,$A715,'Revenue Class'!G$807:G$841)-SUMIF($A$645:$A$675,$A715,G$645:G$675),0)</f>
        <v>0</v>
      </c>
      <c r="H715" s="32">
        <f>ROUND(SUMIF('Revenue Class'!$B$807:$B$841,$A715,'Revenue Class'!H$807:H$841)-SUMIF($A$645:$A$675,$A715,H$645:H$675),0)</f>
        <v>0</v>
      </c>
      <c r="I715" s="32">
        <f>ROUND(SUMIF('Revenue Class'!$B$807:$B$841,$A715,'Revenue Class'!I$807:I$841)-SUMIF($A$645:$A$675,$A715,I$645:I$675),0)</f>
        <v>0</v>
      </c>
      <c r="J715" s="32">
        <f>ROUND(SUMIF('Revenue Class'!$B$807:$B$841,$A715,'Revenue Class'!J$807:J$841)-SUMIF($A$645:$A$675,$A715,J$645:J$675),0)</f>
        <v>0</v>
      </c>
      <c r="K715" s="32">
        <f>ROUND(SUMIF('Revenue Class'!$B$807:$B$841,$A715,'Revenue Class'!K$807:K$841)-SUMIF($A$645:$A$675,$A715,K$645:K$675),0)</f>
        <v>0</v>
      </c>
      <c r="L715" s="32">
        <f>ROUND(SUMIF('Revenue Class'!$B$807:$B$841,$A715,'Revenue Class'!L$807:L$841)-SUMIF($A$645:$A$675,$A715,L$645:L$675),0)</f>
        <v>0</v>
      </c>
      <c r="M715" s="32">
        <f>ROUND(SUMIF('Revenue Class'!$B$807:$B$841,$A715,'Revenue Class'!M$807:M$841)-SUMIF($A$645:$A$675,$A715,M$645:M$675),0)</f>
        <v>0</v>
      </c>
      <c r="N715" s="32">
        <f>ROUND(SUMIF('Revenue Class'!$B$807:$B$841,$A715,'Revenue Class'!N$807:N$841)-SUMIF($A$645:$A$675,$A715,N$645:N$675),0)</f>
        <v>0</v>
      </c>
    </row>
    <row r="716" spans="1:14" hidden="1" outlineLevel="1" x14ac:dyDescent="0.25">
      <c r="A716" s="53" t="s">
        <v>25</v>
      </c>
      <c r="C716" s="32">
        <f>ROUND(SUMIF('Revenue Class'!$B$807:$B$841,$A716,'Revenue Class'!C$807:C$841)-SUMIF($A$645:$A$675,$A716,C$645:C$675),0)</f>
        <v>0</v>
      </c>
      <c r="D716" s="32">
        <f>ROUND(SUMIF('Revenue Class'!$B$807:$B$841,$A716,'Revenue Class'!D$807:D$841)-SUMIF($A$645:$A$675,$A716,D$645:D$675),0)</f>
        <v>0</v>
      </c>
      <c r="E716" s="32">
        <f>ROUND(SUMIF('Revenue Class'!$B$807:$B$841,$A716,'Revenue Class'!E$807:E$841)-SUMIF($A$645:$A$675,$A716,E$645:E$675),0)</f>
        <v>0</v>
      </c>
      <c r="F716" s="32">
        <f>ROUND(SUMIF('Revenue Class'!$B$807:$B$841,$A716,'Revenue Class'!F$807:F$841)-SUMIF($A$645:$A$675,$A716,F$645:F$675),0)</f>
        <v>0</v>
      </c>
      <c r="G716" s="32">
        <f>ROUND(SUMIF('Revenue Class'!$B$807:$B$841,$A716,'Revenue Class'!G$807:G$841)-SUMIF($A$645:$A$675,$A716,G$645:G$675),0)</f>
        <v>0</v>
      </c>
      <c r="H716" s="32">
        <f>ROUND(SUMIF('Revenue Class'!$B$807:$B$841,$A716,'Revenue Class'!H$807:H$841)-SUMIF($A$645:$A$675,$A716,H$645:H$675),0)</f>
        <v>0</v>
      </c>
      <c r="I716" s="32">
        <f>ROUND(SUMIF('Revenue Class'!$B$807:$B$841,$A716,'Revenue Class'!I$807:I$841)-SUMIF($A$645:$A$675,$A716,I$645:I$675),0)</f>
        <v>0</v>
      </c>
      <c r="J716" s="32">
        <f>ROUND(SUMIF('Revenue Class'!$B$807:$B$841,$A716,'Revenue Class'!J$807:J$841)-SUMIF($A$645:$A$675,$A716,J$645:J$675),0)</f>
        <v>0</v>
      </c>
      <c r="K716" s="32">
        <f>ROUND(SUMIF('Revenue Class'!$B$807:$B$841,$A716,'Revenue Class'!K$807:K$841)-SUMIF($A$645:$A$675,$A716,K$645:K$675),0)</f>
        <v>0</v>
      </c>
      <c r="L716" s="32">
        <f>ROUND(SUMIF('Revenue Class'!$B$807:$B$841,$A716,'Revenue Class'!L$807:L$841)-SUMIF($A$645:$A$675,$A716,L$645:L$675),0)</f>
        <v>0</v>
      </c>
      <c r="M716" s="32">
        <f>ROUND(SUMIF('Revenue Class'!$B$807:$B$841,$A716,'Revenue Class'!M$807:M$841)-SUMIF($A$645:$A$675,$A716,M$645:M$675),0)</f>
        <v>0</v>
      </c>
      <c r="N716" s="32">
        <f>ROUND(SUMIF('Revenue Class'!$B$807:$B$841,$A716,'Revenue Class'!N$807:N$841)-SUMIF($A$645:$A$675,$A716,N$645:N$675),0)</f>
        <v>0</v>
      </c>
    </row>
    <row r="717" spans="1:14" s="25" customFormat="1" hidden="1" outlineLevel="1" x14ac:dyDescent="0.25">
      <c r="A717" s="53" t="s">
        <v>19</v>
      </c>
      <c r="C717" s="32">
        <f>ROUND(SUMIF('Revenue Class'!$B$807:$B$841,$A717,'Revenue Class'!C$807:C$841)-SUMIF($A$645:$A$675,$A717,C$645:C$675),0)</f>
        <v>0</v>
      </c>
      <c r="D717" s="32">
        <f>ROUND(SUMIF('Revenue Class'!$B$807:$B$841,$A717,'Revenue Class'!D$807:D$841)-SUMIF($A$645:$A$675,$A717,D$645:D$675),0)</f>
        <v>0</v>
      </c>
      <c r="E717" s="32">
        <f>ROUND(SUMIF('Revenue Class'!$B$807:$B$841,$A717,'Revenue Class'!E$807:E$841)-SUMIF($A$645:$A$675,$A717,E$645:E$675),0)</f>
        <v>0</v>
      </c>
      <c r="F717" s="32">
        <f>ROUND(SUMIF('Revenue Class'!$B$807:$B$841,$A717,'Revenue Class'!F$807:F$841)-SUMIF($A$645:$A$675,$A717,F$645:F$675),0)</f>
        <v>0</v>
      </c>
      <c r="G717" s="32">
        <f>ROUND(SUMIF('Revenue Class'!$B$807:$B$841,$A717,'Revenue Class'!G$807:G$841)-SUMIF($A$645:$A$675,$A717,G$645:G$675),0)</f>
        <v>0</v>
      </c>
      <c r="H717" s="32">
        <f>ROUND(SUMIF('Revenue Class'!$B$807:$B$841,$A717,'Revenue Class'!H$807:H$841)-SUMIF($A$645:$A$675,$A717,H$645:H$675),0)</f>
        <v>0</v>
      </c>
      <c r="I717" s="32">
        <f>ROUND(SUMIF('Revenue Class'!$B$807:$B$841,$A717,'Revenue Class'!I$807:I$841)-SUMIF($A$645:$A$675,$A717,I$645:I$675),0)</f>
        <v>0</v>
      </c>
      <c r="J717" s="32">
        <f>ROUND(SUMIF('Revenue Class'!$B$807:$B$841,$A717,'Revenue Class'!J$807:J$841)-SUMIF($A$645:$A$675,$A717,J$645:J$675),0)</f>
        <v>0</v>
      </c>
      <c r="K717" s="32">
        <f>ROUND(SUMIF('Revenue Class'!$B$807:$B$841,$A717,'Revenue Class'!K$807:K$841)-SUMIF($A$645:$A$675,$A717,K$645:K$675),0)</f>
        <v>0</v>
      </c>
      <c r="L717" s="32">
        <f>ROUND(SUMIF('Revenue Class'!$B$807:$B$841,$A717,'Revenue Class'!L$807:L$841)-SUMIF($A$645:$A$675,$A717,L$645:L$675),0)</f>
        <v>0</v>
      </c>
      <c r="M717" s="32">
        <f>ROUND(SUMIF('Revenue Class'!$B$807:$B$841,$A717,'Revenue Class'!M$807:M$841)-SUMIF($A$645:$A$675,$A717,M$645:M$675),0)</f>
        <v>0</v>
      </c>
      <c r="N717" s="32">
        <f>ROUND(SUMIF('Revenue Class'!$B$807:$B$841,$A717,'Revenue Class'!N$807:N$841)-SUMIF($A$645:$A$675,$A717,N$645:N$675),0)</f>
        <v>0</v>
      </c>
    </row>
    <row r="718" spans="1:14" s="25" customFormat="1" hidden="1" outlineLevel="1" x14ac:dyDescent="0.25">
      <c r="A718" s="53" t="s">
        <v>19</v>
      </c>
      <c r="C718" s="32">
        <f>ROUND(SUMIF('Revenue Class'!$B$807:$B$841,$A718,'Revenue Class'!C$807:C$841)-SUMIF($A$645:$A$675,$A718,C$645:C$675),0)</f>
        <v>0</v>
      </c>
      <c r="D718" s="32">
        <f>ROUND(SUMIF('Revenue Class'!$B$807:$B$841,$A718,'Revenue Class'!D$807:D$841)-SUMIF($A$645:$A$675,$A718,D$645:D$675),0)</f>
        <v>0</v>
      </c>
      <c r="E718" s="32">
        <f>ROUND(SUMIF('Revenue Class'!$B$807:$B$841,$A718,'Revenue Class'!E$807:E$841)-SUMIF($A$645:$A$675,$A718,E$645:E$675),0)</f>
        <v>0</v>
      </c>
      <c r="F718" s="32">
        <f>ROUND(SUMIF('Revenue Class'!$B$807:$B$841,$A718,'Revenue Class'!F$807:F$841)-SUMIF($A$645:$A$675,$A718,F$645:F$675),0)</f>
        <v>0</v>
      </c>
      <c r="G718" s="32">
        <f>ROUND(SUMIF('Revenue Class'!$B$807:$B$841,$A718,'Revenue Class'!G$807:G$841)-SUMIF($A$645:$A$675,$A718,G$645:G$675),0)</f>
        <v>0</v>
      </c>
      <c r="H718" s="32">
        <f>ROUND(SUMIF('Revenue Class'!$B$807:$B$841,$A718,'Revenue Class'!H$807:H$841)-SUMIF($A$645:$A$675,$A718,H$645:H$675),0)</f>
        <v>0</v>
      </c>
      <c r="I718" s="32">
        <f>ROUND(SUMIF('Revenue Class'!$B$807:$B$841,$A718,'Revenue Class'!I$807:I$841)-SUMIF($A$645:$A$675,$A718,I$645:I$675),0)</f>
        <v>0</v>
      </c>
      <c r="J718" s="32">
        <f>ROUND(SUMIF('Revenue Class'!$B$807:$B$841,$A718,'Revenue Class'!J$807:J$841)-SUMIF($A$645:$A$675,$A718,J$645:J$675),0)</f>
        <v>0</v>
      </c>
      <c r="K718" s="32">
        <f>ROUND(SUMIF('Revenue Class'!$B$807:$B$841,$A718,'Revenue Class'!K$807:K$841)-SUMIF($A$645:$A$675,$A718,K$645:K$675),0)</f>
        <v>0</v>
      </c>
      <c r="L718" s="32">
        <f>ROUND(SUMIF('Revenue Class'!$B$807:$B$841,$A718,'Revenue Class'!L$807:L$841)-SUMIF($A$645:$A$675,$A718,L$645:L$675),0)</f>
        <v>0</v>
      </c>
      <c r="M718" s="32">
        <f>ROUND(SUMIF('Revenue Class'!$B$807:$B$841,$A718,'Revenue Class'!M$807:M$841)-SUMIF($A$645:$A$675,$A718,M$645:M$675),0)</f>
        <v>0</v>
      </c>
      <c r="N718" s="32">
        <f>ROUND(SUMIF('Revenue Class'!$B$807:$B$841,$A718,'Revenue Class'!N$807:N$841)-SUMIF($A$645:$A$675,$A718,N$645:N$675),0)</f>
        <v>0</v>
      </c>
    </row>
    <row r="719" spans="1:14" hidden="1" outlineLevel="1" x14ac:dyDescent="0.25">
      <c r="A719" s="53" t="s">
        <v>19</v>
      </c>
      <c r="C719" s="32">
        <f>ROUND(SUMIF('Revenue Class'!$B$807:$B$841,$A719,'Revenue Class'!C$807:C$841)-SUMIF($A$645:$A$675,$A719,C$645:C$675),0)</f>
        <v>0</v>
      </c>
      <c r="D719" s="32">
        <f>ROUND(SUMIF('Revenue Class'!$B$807:$B$841,$A719,'Revenue Class'!D$807:D$841)-SUMIF($A$645:$A$675,$A719,D$645:D$675),0)</f>
        <v>0</v>
      </c>
      <c r="E719" s="32">
        <f>ROUND(SUMIF('Revenue Class'!$B$807:$B$841,$A719,'Revenue Class'!E$807:E$841)-SUMIF($A$645:$A$675,$A719,E$645:E$675),0)</f>
        <v>0</v>
      </c>
      <c r="F719" s="32">
        <f>ROUND(SUMIF('Revenue Class'!$B$807:$B$841,$A719,'Revenue Class'!F$807:F$841)-SUMIF($A$645:$A$675,$A719,F$645:F$675),0)</f>
        <v>0</v>
      </c>
      <c r="G719" s="32">
        <f>ROUND(SUMIF('Revenue Class'!$B$807:$B$841,$A719,'Revenue Class'!G$807:G$841)-SUMIF($A$645:$A$675,$A719,G$645:G$675),0)</f>
        <v>0</v>
      </c>
      <c r="H719" s="32">
        <f>ROUND(SUMIF('Revenue Class'!$B$807:$B$841,$A719,'Revenue Class'!H$807:H$841)-SUMIF($A$645:$A$675,$A719,H$645:H$675),0)</f>
        <v>0</v>
      </c>
      <c r="I719" s="32">
        <f>ROUND(SUMIF('Revenue Class'!$B$807:$B$841,$A719,'Revenue Class'!I$807:I$841)-SUMIF($A$645:$A$675,$A719,I$645:I$675),0)</f>
        <v>0</v>
      </c>
      <c r="J719" s="32">
        <f>ROUND(SUMIF('Revenue Class'!$B$807:$B$841,$A719,'Revenue Class'!J$807:J$841)-SUMIF($A$645:$A$675,$A719,J$645:J$675),0)</f>
        <v>0</v>
      </c>
      <c r="K719" s="32">
        <f>ROUND(SUMIF('Revenue Class'!$B$807:$B$841,$A719,'Revenue Class'!K$807:K$841)-SUMIF($A$645:$A$675,$A719,K$645:K$675),0)</f>
        <v>0</v>
      </c>
      <c r="L719" s="32">
        <f>ROUND(SUMIF('Revenue Class'!$B$807:$B$841,$A719,'Revenue Class'!L$807:L$841)-SUMIF($A$645:$A$675,$A719,L$645:L$675),0)</f>
        <v>0</v>
      </c>
      <c r="M719" s="32">
        <f>ROUND(SUMIF('Revenue Class'!$B$807:$B$841,$A719,'Revenue Class'!M$807:M$841)-SUMIF($A$645:$A$675,$A719,M$645:M$675),0)</f>
        <v>0</v>
      </c>
      <c r="N719" s="32">
        <f>ROUND(SUMIF('Revenue Class'!$B$807:$B$841,$A719,'Revenue Class'!N$807:N$841)-SUMIF($A$645:$A$675,$A719,N$645:N$675),0)</f>
        <v>0</v>
      </c>
    </row>
    <row r="720" spans="1:14" s="25" customFormat="1" hidden="1" outlineLevel="1" x14ac:dyDescent="0.25">
      <c r="A720" s="53" t="s">
        <v>20</v>
      </c>
      <c r="C720" s="32">
        <f>ROUND(SUMIF('Revenue Class'!$B$807:$B$841,$A720,'Revenue Class'!C$807:C$841)-SUMIF($A$645:$A$675,$A720,C$645:C$675),0)</f>
        <v>0</v>
      </c>
      <c r="D720" s="32">
        <f>ROUND(SUMIF('Revenue Class'!$B$807:$B$841,$A720,'Revenue Class'!D$807:D$841)-SUMIF($A$645:$A$675,$A720,D$645:D$675),0)</f>
        <v>0</v>
      </c>
      <c r="E720" s="32">
        <f>ROUND(SUMIF('Revenue Class'!$B$807:$B$841,$A720,'Revenue Class'!E$807:E$841)-SUMIF($A$645:$A$675,$A720,E$645:E$675),0)</f>
        <v>0</v>
      </c>
      <c r="F720" s="32">
        <f>ROUND(SUMIF('Revenue Class'!$B$807:$B$841,$A720,'Revenue Class'!F$807:F$841)-SUMIF($A$645:$A$675,$A720,F$645:F$675),0)</f>
        <v>0</v>
      </c>
      <c r="G720" s="32">
        <f>ROUND(SUMIF('Revenue Class'!$B$807:$B$841,$A720,'Revenue Class'!G$807:G$841)-SUMIF($A$645:$A$675,$A720,G$645:G$675),0)</f>
        <v>0</v>
      </c>
      <c r="H720" s="32">
        <f>ROUND(SUMIF('Revenue Class'!$B$807:$B$841,$A720,'Revenue Class'!H$807:H$841)-SUMIF($A$645:$A$675,$A720,H$645:H$675),0)</f>
        <v>0</v>
      </c>
      <c r="I720" s="32">
        <f>ROUND(SUMIF('Revenue Class'!$B$807:$B$841,$A720,'Revenue Class'!I$807:I$841)-SUMIF($A$645:$A$675,$A720,I$645:I$675),0)</f>
        <v>0</v>
      </c>
      <c r="J720" s="32">
        <f>ROUND(SUMIF('Revenue Class'!$B$807:$B$841,$A720,'Revenue Class'!J$807:J$841)-SUMIF($A$645:$A$675,$A720,J$645:J$675),0)</f>
        <v>0</v>
      </c>
      <c r="K720" s="32">
        <f>ROUND(SUMIF('Revenue Class'!$B$807:$B$841,$A720,'Revenue Class'!K$807:K$841)-SUMIF($A$645:$A$675,$A720,K$645:K$675),0)</f>
        <v>0</v>
      </c>
      <c r="L720" s="32">
        <f>ROUND(SUMIF('Revenue Class'!$B$807:$B$841,$A720,'Revenue Class'!L$807:L$841)-SUMIF($A$645:$A$675,$A720,L$645:L$675),0)</f>
        <v>0</v>
      </c>
      <c r="M720" s="32">
        <f>ROUND(SUMIF('Revenue Class'!$B$807:$B$841,$A720,'Revenue Class'!M$807:M$841)-SUMIF($A$645:$A$675,$A720,M$645:M$675),0)</f>
        <v>0</v>
      </c>
      <c r="N720" s="32">
        <f>ROUND(SUMIF('Revenue Class'!$B$807:$B$841,$A720,'Revenue Class'!N$807:N$841)-SUMIF($A$645:$A$675,$A720,N$645:N$675),0)</f>
        <v>0</v>
      </c>
    </row>
    <row r="721" spans="1:14" hidden="1" outlineLevel="1" x14ac:dyDescent="0.25">
      <c r="A721" s="53" t="s">
        <v>20</v>
      </c>
      <c r="C721" s="32">
        <f>ROUND(SUMIF('Revenue Class'!$B$807:$B$841,$A721,'Revenue Class'!C$807:C$841)-SUMIF($A$645:$A$675,$A721,C$645:C$675),0)</f>
        <v>0</v>
      </c>
      <c r="D721" s="32">
        <f>ROUND(SUMIF('Revenue Class'!$B$807:$B$841,$A721,'Revenue Class'!D$807:D$841)-SUMIF($A$645:$A$675,$A721,D$645:D$675),0)</f>
        <v>0</v>
      </c>
      <c r="E721" s="32">
        <f>ROUND(SUMIF('Revenue Class'!$B$807:$B$841,$A721,'Revenue Class'!E$807:E$841)-SUMIF($A$645:$A$675,$A721,E$645:E$675),0)</f>
        <v>0</v>
      </c>
      <c r="F721" s="32">
        <f>ROUND(SUMIF('Revenue Class'!$B$807:$B$841,$A721,'Revenue Class'!F$807:F$841)-SUMIF($A$645:$A$675,$A721,F$645:F$675),0)</f>
        <v>0</v>
      </c>
      <c r="G721" s="32">
        <f>ROUND(SUMIF('Revenue Class'!$B$807:$B$841,$A721,'Revenue Class'!G$807:G$841)-SUMIF($A$645:$A$675,$A721,G$645:G$675),0)</f>
        <v>0</v>
      </c>
      <c r="H721" s="32">
        <f>ROUND(SUMIF('Revenue Class'!$B$807:$B$841,$A721,'Revenue Class'!H$807:H$841)-SUMIF($A$645:$A$675,$A721,H$645:H$675),0)</f>
        <v>0</v>
      </c>
      <c r="I721" s="32">
        <f>ROUND(SUMIF('Revenue Class'!$B$807:$B$841,$A721,'Revenue Class'!I$807:I$841)-SUMIF($A$645:$A$675,$A721,I$645:I$675),0)</f>
        <v>0</v>
      </c>
      <c r="J721" s="32">
        <f>ROUND(SUMIF('Revenue Class'!$B$807:$B$841,$A721,'Revenue Class'!J$807:J$841)-SUMIF($A$645:$A$675,$A721,J$645:J$675),0)</f>
        <v>0</v>
      </c>
      <c r="K721" s="32">
        <f>ROUND(SUMIF('Revenue Class'!$B$807:$B$841,$A721,'Revenue Class'!K$807:K$841)-SUMIF($A$645:$A$675,$A721,K$645:K$675),0)</f>
        <v>0</v>
      </c>
      <c r="L721" s="32">
        <f>ROUND(SUMIF('Revenue Class'!$B$807:$B$841,$A721,'Revenue Class'!L$807:L$841)-SUMIF($A$645:$A$675,$A721,L$645:L$675),0)</f>
        <v>0</v>
      </c>
      <c r="M721" s="32">
        <f>ROUND(SUMIF('Revenue Class'!$B$807:$B$841,$A721,'Revenue Class'!M$807:M$841)-SUMIF($A$645:$A$675,$A721,M$645:M$675),0)</f>
        <v>0</v>
      </c>
      <c r="N721" s="32">
        <f>ROUND(SUMIF('Revenue Class'!$B$807:$B$841,$A721,'Revenue Class'!N$807:N$841)-SUMIF($A$645:$A$675,$A721,N$645:N$675),0)</f>
        <v>0</v>
      </c>
    </row>
    <row r="722" spans="1:14" hidden="1" outlineLevel="1" x14ac:dyDescent="0.25">
      <c r="A722" s="53" t="s">
        <v>29</v>
      </c>
      <c r="C722" s="32">
        <f>ROUND(SUMIF('Revenue Class'!$B$807:$B$841,$A722,'Revenue Class'!C$807:C$841)-SUMIF($A$645:$A$675,$A722,C$645:C$675),0)</f>
        <v>0</v>
      </c>
      <c r="D722" s="32">
        <f>ROUND(SUMIF('Revenue Class'!$B$807:$B$841,$A722,'Revenue Class'!D$807:D$841)-SUMIF($A$645:$A$675,$A722,D$645:D$675),0)</f>
        <v>0</v>
      </c>
      <c r="E722" s="32">
        <f>ROUND(SUMIF('Revenue Class'!$B$807:$B$841,$A722,'Revenue Class'!E$807:E$841)-SUMIF($A$645:$A$675,$A722,E$645:E$675),0)</f>
        <v>0</v>
      </c>
      <c r="F722" s="32">
        <f>ROUND(SUMIF('Revenue Class'!$B$807:$B$841,$A722,'Revenue Class'!F$807:F$841)-SUMIF($A$645:$A$675,$A722,F$645:F$675),0)</f>
        <v>0</v>
      </c>
      <c r="G722" s="32">
        <f>ROUND(SUMIF('Revenue Class'!$B$807:$B$841,$A722,'Revenue Class'!G$807:G$841)-SUMIF($A$645:$A$675,$A722,G$645:G$675),0)</f>
        <v>0</v>
      </c>
      <c r="H722" s="32">
        <f>ROUND(SUMIF('Revenue Class'!$B$807:$B$841,$A722,'Revenue Class'!H$807:H$841)-SUMIF($A$645:$A$675,$A722,H$645:H$675),0)</f>
        <v>0</v>
      </c>
      <c r="I722" s="32">
        <f>ROUND(SUMIF('Revenue Class'!$B$807:$B$841,$A722,'Revenue Class'!I$807:I$841)-SUMIF($A$645:$A$675,$A722,I$645:I$675),0)</f>
        <v>0</v>
      </c>
      <c r="J722" s="32">
        <f>ROUND(SUMIF('Revenue Class'!$B$807:$B$841,$A722,'Revenue Class'!J$807:J$841)-SUMIF($A$645:$A$675,$A722,J$645:J$675),0)</f>
        <v>0</v>
      </c>
      <c r="K722" s="32">
        <f>ROUND(SUMIF('Revenue Class'!$B$807:$B$841,$A722,'Revenue Class'!K$807:K$841)-SUMIF($A$645:$A$675,$A722,K$645:K$675),0)</f>
        <v>0</v>
      </c>
      <c r="L722" s="32">
        <f>ROUND(SUMIF('Revenue Class'!$B$807:$B$841,$A722,'Revenue Class'!L$807:L$841)-SUMIF($A$645:$A$675,$A722,L$645:L$675),0)</f>
        <v>0</v>
      </c>
      <c r="M722" s="32">
        <f>ROUND(SUMIF('Revenue Class'!$B$807:$B$841,$A722,'Revenue Class'!M$807:M$841)-SUMIF($A$645:$A$675,$A722,M$645:M$675),0)</f>
        <v>0</v>
      </c>
      <c r="N722" s="32">
        <f>ROUND(SUMIF('Revenue Class'!$B$807:$B$841,$A722,'Revenue Class'!N$807:N$841)-SUMIF($A$645:$A$675,$A722,N$645:N$675),0)</f>
        <v>0</v>
      </c>
    </row>
    <row r="723" spans="1:14" s="25" customFormat="1" hidden="1" outlineLevel="1" x14ac:dyDescent="0.25">
      <c r="A723" s="27" t="s">
        <v>29</v>
      </c>
      <c r="C723" s="32">
        <f>ROUND(SUMIF('Revenue Class'!$B$807:$B$841,$A723,'Revenue Class'!C$807:C$841)-SUMIF($A$645:$A$675,$A723,C$645:C$675),0)</f>
        <v>0</v>
      </c>
      <c r="D723" s="32">
        <f>ROUND(SUMIF('Revenue Class'!$B$807:$B$841,$A723,'Revenue Class'!D$807:D$841)-SUMIF($A$645:$A$675,$A723,D$645:D$675),0)</f>
        <v>0</v>
      </c>
      <c r="E723" s="32">
        <f>ROUND(SUMIF('Revenue Class'!$B$807:$B$841,$A723,'Revenue Class'!E$807:E$841)-SUMIF($A$645:$A$675,$A723,E$645:E$675),0)</f>
        <v>0</v>
      </c>
      <c r="F723" s="32">
        <f>ROUND(SUMIF('Revenue Class'!$B$807:$B$841,$A723,'Revenue Class'!F$807:F$841)-SUMIF($A$645:$A$675,$A723,F$645:F$675),0)</f>
        <v>0</v>
      </c>
      <c r="G723" s="32">
        <f>ROUND(SUMIF('Revenue Class'!$B$807:$B$841,$A723,'Revenue Class'!G$807:G$841)-SUMIF($A$645:$A$675,$A723,G$645:G$675),0)</f>
        <v>0</v>
      </c>
      <c r="H723" s="32">
        <f>ROUND(SUMIF('Revenue Class'!$B$807:$B$841,$A723,'Revenue Class'!H$807:H$841)-SUMIF($A$645:$A$675,$A723,H$645:H$675),0)</f>
        <v>0</v>
      </c>
      <c r="I723" s="32">
        <f>ROUND(SUMIF('Revenue Class'!$B$807:$B$841,$A723,'Revenue Class'!I$807:I$841)-SUMIF($A$645:$A$675,$A723,I$645:I$675),0)</f>
        <v>0</v>
      </c>
      <c r="J723" s="32">
        <f>ROUND(SUMIF('Revenue Class'!$B$807:$B$841,$A723,'Revenue Class'!J$807:J$841)-SUMIF($A$645:$A$675,$A723,J$645:J$675),0)</f>
        <v>0</v>
      </c>
      <c r="K723" s="32">
        <f>ROUND(SUMIF('Revenue Class'!$B$807:$B$841,$A723,'Revenue Class'!K$807:K$841)-SUMIF($A$645:$A$675,$A723,K$645:K$675),0)</f>
        <v>0</v>
      </c>
      <c r="L723" s="32">
        <f>ROUND(SUMIF('Revenue Class'!$B$807:$B$841,$A723,'Revenue Class'!L$807:L$841)-SUMIF($A$645:$A$675,$A723,L$645:L$675),0)</f>
        <v>0</v>
      </c>
      <c r="M723" s="32">
        <f>ROUND(SUMIF('Revenue Class'!$B$807:$B$841,$A723,'Revenue Class'!M$807:M$841)-SUMIF($A$645:$A$675,$A723,M$645:M$675),0)</f>
        <v>0</v>
      </c>
      <c r="N723" s="32">
        <f>ROUND(SUMIF('Revenue Class'!$B$807:$B$841,$A723,'Revenue Class'!N$807:N$841)-SUMIF($A$645:$A$675,$A723,N$645:N$675),0)</f>
        <v>0</v>
      </c>
    </row>
    <row r="724" spans="1:14" hidden="1" outlineLevel="1" x14ac:dyDescent="0.25">
      <c r="A724" s="53" t="s">
        <v>21</v>
      </c>
      <c r="C724" s="32">
        <f>ROUND(SUMIF('Revenue Class'!$B$807:$B$841,$A724,'Revenue Class'!C$807:C$841)-SUMIF($A$645:$A$675,$A724,C$645:C$675),0)</f>
        <v>0</v>
      </c>
      <c r="D724" s="32">
        <f>ROUND(SUMIF('Revenue Class'!$B$807:$B$841,$A724,'Revenue Class'!D$807:D$841)-SUMIF($A$645:$A$675,$A724,D$645:D$675),0)</f>
        <v>0</v>
      </c>
      <c r="E724" s="32">
        <f>ROUND(SUMIF('Revenue Class'!$B$807:$B$841,$A724,'Revenue Class'!E$807:E$841)-SUMIF($A$645:$A$675,$A724,E$645:E$675),0)</f>
        <v>0</v>
      </c>
      <c r="F724" s="32">
        <f>ROUND(SUMIF('Revenue Class'!$B$807:$B$841,$A724,'Revenue Class'!F$807:F$841)-SUMIF($A$645:$A$675,$A724,F$645:F$675),0)</f>
        <v>0</v>
      </c>
      <c r="G724" s="32">
        <f>ROUND(SUMIF('Revenue Class'!$B$807:$B$841,$A724,'Revenue Class'!G$807:G$841)-SUMIF($A$645:$A$675,$A724,G$645:G$675),0)</f>
        <v>0</v>
      </c>
      <c r="H724" s="32">
        <f>ROUND(SUMIF('Revenue Class'!$B$807:$B$841,$A724,'Revenue Class'!H$807:H$841)-SUMIF($A$645:$A$675,$A724,H$645:H$675),0)</f>
        <v>0</v>
      </c>
      <c r="I724" s="32">
        <f>ROUND(SUMIF('Revenue Class'!$B$807:$B$841,$A724,'Revenue Class'!I$807:I$841)-SUMIF($A$645:$A$675,$A724,I$645:I$675),0)</f>
        <v>0</v>
      </c>
      <c r="J724" s="32">
        <f>ROUND(SUMIF('Revenue Class'!$B$807:$B$841,$A724,'Revenue Class'!J$807:J$841)-SUMIF($A$645:$A$675,$A724,J$645:J$675),0)</f>
        <v>0</v>
      </c>
      <c r="K724" s="32">
        <f>ROUND(SUMIF('Revenue Class'!$B$807:$B$841,$A724,'Revenue Class'!K$807:K$841)-SUMIF($A$645:$A$675,$A724,K$645:K$675),0)</f>
        <v>0</v>
      </c>
      <c r="L724" s="32">
        <f>ROUND(SUMIF('Revenue Class'!$B$807:$B$841,$A724,'Revenue Class'!L$807:L$841)-SUMIF($A$645:$A$675,$A724,L$645:L$675),0)</f>
        <v>0</v>
      </c>
      <c r="M724" s="32">
        <f>ROUND(SUMIF('Revenue Class'!$B$807:$B$841,$A724,'Revenue Class'!M$807:M$841)-SUMIF($A$645:$A$675,$A724,M$645:M$675),0)</f>
        <v>0</v>
      </c>
      <c r="N724" s="32">
        <f>ROUND(SUMIF('Revenue Class'!$B$807:$B$841,$A724,'Revenue Class'!N$807:N$841)-SUMIF($A$645:$A$675,$A724,N$645:N$675),0)</f>
        <v>0</v>
      </c>
    </row>
    <row r="725" spans="1:14" s="25" customFormat="1" hidden="1" outlineLevel="1" x14ac:dyDescent="0.25">
      <c r="A725" s="53" t="s">
        <v>21</v>
      </c>
      <c r="B725" s="20"/>
      <c r="C725" s="32">
        <f>ROUND(SUMIF('Revenue Class'!$B$807:$B$841,$A725,'Revenue Class'!C$807:C$841)-SUMIF($A$645:$A$675,$A725,C$645:C$675),0)</f>
        <v>0</v>
      </c>
      <c r="D725" s="32">
        <f>ROUND(SUMIF('Revenue Class'!$B$807:$B$841,$A725,'Revenue Class'!D$807:D$841)-SUMIF($A$645:$A$675,$A725,D$645:D$675),0)</f>
        <v>0</v>
      </c>
      <c r="E725" s="32">
        <f>ROUND(SUMIF('Revenue Class'!$B$807:$B$841,$A725,'Revenue Class'!E$807:E$841)-SUMIF($A$645:$A$675,$A725,E$645:E$675),0)</f>
        <v>0</v>
      </c>
      <c r="F725" s="32">
        <f>ROUND(SUMIF('Revenue Class'!$B$807:$B$841,$A725,'Revenue Class'!F$807:F$841)-SUMIF($A$645:$A$675,$A725,F$645:F$675),0)</f>
        <v>0</v>
      </c>
      <c r="G725" s="32">
        <f>ROUND(SUMIF('Revenue Class'!$B$807:$B$841,$A725,'Revenue Class'!G$807:G$841)-SUMIF($A$645:$A$675,$A725,G$645:G$675),0)</f>
        <v>0</v>
      </c>
      <c r="H725" s="32">
        <f>ROUND(SUMIF('Revenue Class'!$B$807:$B$841,$A725,'Revenue Class'!H$807:H$841)-SUMIF($A$645:$A$675,$A725,H$645:H$675),0)</f>
        <v>0</v>
      </c>
      <c r="I725" s="32">
        <f>ROUND(SUMIF('Revenue Class'!$B$807:$B$841,$A725,'Revenue Class'!I$807:I$841)-SUMIF($A$645:$A$675,$A725,I$645:I$675),0)</f>
        <v>0</v>
      </c>
      <c r="J725" s="32">
        <f>ROUND(SUMIF('Revenue Class'!$B$807:$B$841,$A725,'Revenue Class'!J$807:J$841)-SUMIF($A$645:$A$675,$A725,J$645:J$675),0)</f>
        <v>0</v>
      </c>
      <c r="K725" s="32">
        <f>ROUND(SUMIF('Revenue Class'!$B$807:$B$841,$A725,'Revenue Class'!K$807:K$841)-SUMIF($A$645:$A$675,$A725,K$645:K$675),0)</f>
        <v>0</v>
      </c>
      <c r="L725" s="32">
        <f>ROUND(SUMIF('Revenue Class'!$B$807:$B$841,$A725,'Revenue Class'!L$807:L$841)-SUMIF($A$645:$A$675,$A725,L$645:L$675),0)</f>
        <v>0</v>
      </c>
      <c r="M725" s="32">
        <f>ROUND(SUMIF('Revenue Class'!$B$807:$B$841,$A725,'Revenue Class'!M$807:M$841)-SUMIF($A$645:$A$675,$A725,M$645:M$675),0)</f>
        <v>0</v>
      </c>
      <c r="N725" s="32">
        <f>ROUND(SUMIF('Revenue Class'!$B$807:$B$841,$A725,'Revenue Class'!N$807:N$841)-SUMIF($A$645:$A$675,$A725,N$645:N$675),0)</f>
        <v>0</v>
      </c>
    </row>
    <row r="726" spans="1:14" s="25" customFormat="1" hidden="1" outlineLevel="1" x14ac:dyDescent="0.25">
      <c r="A726" s="53" t="s">
        <v>41</v>
      </c>
      <c r="C726" s="32">
        <f>ROUND(SUMIF('Revenue Class'!$B$807:$B$841,$A726,'Revenue Class'!C$807:C$841)-SUMIF($A$645:$A$675,$A726,C$645:C$675),0)</f>
        <v>0</v>
      </c>
      <c r="D726" s="32">
        <f>ROUND(SUMIF('Revenue Class'!$B$807:$B$841,$A726,'Revenue Class'!D$807:D$841)-SUMIF($A$645:$A$675,$A726,D$645:D$675),0)</f>
        <v>0</v>
      </c>
      <c r="E726" s="32">
        <f>ROUND(SUMIF('Revenue Class'!$B$807:$B$841,$A726,'Revenue Class'!E$807:E$841)-SUMIF($A$645:$A$675,$A726,E$645:E$675),0)</f>
        <v>0</v>
      </c>
      <c r="F726" s="32">
        <f>ROUND(SUMIF('Revenue Class'!$B$807:$B$841,$A726,'Revenue Class'!F$807:F$841)-SUMIF($A$645:$A$675,$A726,F$645:F$675),0)</f>
        <v>0</v>
      </c>
      <c r="G726" s="32">
        <f>ROUND(SUMIF('Revenue Class'!$B$807:$B$841,$A726,'Revenue Class'!G$807:G$841)-SUMIF($A$645:$A$675,$A726,G$645:G$675),0)</f>
        <v>0</v>
      </c>
      <c r="H726" s="32">
        <f>ROUND(SUMIF('Revenue Class'!$B$807:$B$841,$A726,'Revenue Class'!H$807:H$841)-SUMIF($A$645:$A$675,$A726,H$645:H$675),0)</f>
        <v>0</v>
      </c>
      <c r="I726" s="32">
        <f>ROUND(SUMIF('Revenue Class'!$B$807:$B$841,$A726,'Revenue Class'!I$807:I$841)-SUMIF($A$645:$A$675,$A726,I$645:I$675),0)</f>
        <v>0</v>
      </c>
      <c r="J726" s="32">
        <f>ROUND(SUMIF('Revenue Class'!$B$807:$B$841,$A726,'Revenue Class'!J$807:J$841)-SUMIF($A$645:$A$675,$A726,J$645:J$675),0)</f>
        <v>0</v>
      </c>
      <c r="K726" s="32">
        <f>ROUND(SUMIF('Revenue Class'!$B$807:$B$841,$A726,'Revenue Class'!K$807:K$841)-SUMIF($A$645:$A$675,$A726,K$645:K$675),0)</f>
        <v>0</v>
      </c>
      <c r="L726" s="32">
        <f>ROUND(SUMIF('Revenue Class'!$B$807:$B$841,$A726,'Revenue Class'!L$807:L$841)-SUMIF($A$645:$A$675,$A726,L$645:L$675),0)</f>
        <v>0</v>
      </c>
      <c r="M726" s="32">
        <f>ROUND(SUMIF('Revenue Class'!$B$807:$B$841,$A726,'Revenue Class'!M$807:M$841)-SUMIF($A$645:$A$675,$A726,M$645:M$675),0)</f>
        <v>0</v>
      </c>
      <c r="N726" s="32">
        <f>ROUND(SUMIF('Revenue Class'!$B$807:$B$841,$A726,'Revenue Class'!N$807:N$841)-SUMIF($A$645:$A$675,$A726,N$645:N$675),0)</f>
        <v>0</v>
      </c>
    </row>
    <row r="727" spans="1:14" s="25" customFormat="1" hidden="1" outlineLevel="1" x14ac:dyDescent="0.25">
      <c r="A727" s="53" t="s">
        <v>48</v>
      </c>
      <c r="C727" s="32">
        <f>ROUND(SUMIF('Revenue Class'!$B$807:$B$841,$A727,'Revenue Class'!C$807:C$841)-SUMIF($A$645:$A$675,$A727,C$645:C$675),0)</f>
        <v>0</v>
      </c>
      <c r="D727" s="32">
        <f>ROUND(SUMIF('Revenue Class'!$B$807:$B$841,$A727,'Revenue Class'!D$807:D$841)-SUMIF($A$645:$A$675,$A727,D$645:D$675),0)</f>
        <v>0</v>
      </c>
      <c r="E727" s="32">
        <f>ROUND(SUMIF('Revenue Class'!$B$807:$B$841,$A727,'Revenue Class'!E$807:E$841)-SUMIF($A$645:$A$675,$A727,E$645:E$675),0)</f>
        <v>0</v>
      </c>
      <c r="F727" s="32">
        <f>ROUND(SUMIF('Revenue Class'!$B$807:$B$841,$A727,'Revenue Class'!F$807:F$841)-SUMIF($A$645:$A$675,$A727,F$645:F$675),0)</f>
        <v>0</v>
      </c>
      <c r="G727" s="32">
        <f>ROUND(SUMIF('Revenue Class'!$B$807:$B$841,$A727,'Revenue Class'!G$807:G$841)-SUMIF($A$645:$A$675,$A727,G$645:G$675),0)</f>
        <v>0</v>
      </c>
      <c r="H727" s="32">
        <f>ROUND(SUMIF('Revenue Class'!$B$807:$B$841,$A727,'Revenue Class'!H$807:H$841)-SUMIF($A$645:$A$675,$A727,H$645:H$675),0)</f>
        <v>0</v>
      </c>
      <c r="I727" s="32">
        <f>ROUND(SUMIF('Revenue Class'!$B$807:$B$841,$A727,'Revenue Class'!I$807:I$841)-SUMIF($A$645:$A$675,$A727,I$645:I$675),0)</f>
        <v>0</v>
      </c>
      <c r="J727" s="32">
        <f>ROUND(SUMIF('Revenue Class'!$B$807:$B$841,$A727,'Revenue Class'!J$807:J$841)-SUMIF($A$645:$A$675,$A727,J$645:J$675),0)</f>
        <v>0</v>
      </c>
      <c r="K727" s="32">
        <f>ROUND(SUMIF('Revenue Class'!$B$807:$B$841,$A727,'Revenue Class'!K$807:K$841)-SUMIF($A$645:$A$675,$A727,K$645:K$675),0)</f>
        <v>0</v>
      </c>
      <c r="L727" s="32">
        <f>ROUND(SUMIF('Revenue Class'!$B$807:$B$841,$A727,'Revenue Class'!L$807:L$841)-SUMIF($A$645:$A$675,$A727,L$645:L$675),0)</f>
        <v>0</v>
      </c>
      <c r="M727" s="32">
        <f>ROUND(SUMIF('Revenue Class'!$B$807:$B$841,$A727,'Revenue Class'!M$807:M$841)-SUMIF($A$645:$A$675,$A727,M$645:M$675),0)</f>
        <v>0</v>
      </c>
      <c r="N727" s="32">
        <f>ROUND(SUMIF('Revenue Class'!$B$807:$B$841,$A727,'Revenue Class'!N$807:N$841)-SUMIF($A$645:$A$675,$A727,N$645:N$675),0)</f>
        <v>0</v>
      </c>
    </row>
    <row r="728" spans="1:14" hidden="1" outlineLevel="1" x14ac:dyDescent="0.25">
      <c r="A728" s="53" t="s">
        <v>26</v>
      </c>
      <c r="C728" s="32">
        <f>ROUND(SUMIF('Revenue Class'!$B$807:$B$841,$A728,'Revenue Class'!C$807:C$841)-SUMIF($A$645:$A$675,$A728,C$645:C$675),0)</f>
        <v>0</v>
      </c>
      <c r="D728" s="32">
        <f>ROUND(SUMIF('Revenue Class'!$B$807:$B$841,$A728,'Revenue Class'!D$807:D$841)-SUMIF($A$645:$A$675,$A728,D$645:D$675),0)</f>
        <v>0</v>
      </c>
      <c r="E728" s="32">
        <f>ROUND(SUMIF('Revenue Class'!$B$807:$B$841,$A728,'Revenue Class'!E$807:E$841)-SUMIF($A$645:$A$675,$A728,E$645:E$675),0)</f>
        <v>0</v>
      </c>
      <c r="F728" s="32">
        <f>ROUND(SUMIF('Revenue Class'!$B$807:$B$841,$A728,'Revenue Class'!F$807:F$841)-SUMIF($A$645:$A$675,$A728,F$645:F$675),0)</f>
        <v>0</v>
      </c>
      <c r="G728" s="32">
        <f>ROUND(SUMIF('Revenue Class'!$B$807:$B$841,$A728,'Revenue Class'!G$807:G$841)-SUMIF($A$645:$A$675,$A728,G$645:G$675),0)</f>
        <v>0</v>
      </c>
      <c r="H728" s="32">
        <f>ROUND(SUMIF('Revenue Class'!$B$807:$B$841,$A728,'Revenue Class'!H$807:H$841)-SUMIF($A$645:$A$675,$A728,H$645:H$675),0)</f>
        <v>0</v>
      </c>
      <c r="I728" s="32">
        <f>ROUND(SUMIF('Revenue Class'!$B$807:$B$841,$A728,'Revenue Class'!I$807:I$841)-SUMIF($A$645:$A$675,$A728,I$645:I$675),0)</f>
        <v>0</v>
      </c>
      <c r="J728" s="32">
        <f>ROUND(SUMIF('Revenue Class'!$B$807:$B$841,$A728,'Revenue Class'!J$807:J$841)-SUMIF($A$645:$A$675,$A728,J$645:J$675),0)</f>
        <v>0</v>
      </c>
      <c r="K728" s="32">
        <f>ROUND(SUMIF('Revenue Class'!$B$807:$B$841,$A728,'Revenue Class'!K$807:K$841)-SUMIF($A$645:$A$675,$A728,K$645:K$675),0)</f>
        <v>0</v>
      </c>
      <c r="L728" s="32">
        <f>ROUND(SUMIF('Revenue Class'!$B$807:$B$841,$A728,'Revenue Class'!L$807:L$841)-SUMIF($A$645:$A$675,$A728,L$645:L$675),0)</f>
        <v>0</v>
      </c>
      <c r="M728" s="32">
        <f>ROUND(SUMIF('Revenue Class'!$B$807:$B$841,$A728,'Revenue Class'!M$807:M$841)-SUMIF($A$645:$A$675,$A728,M$645:M$675),0)</f>
        <v>0</v>
      </c>
      <c r="N728" s="32">
        <f>ROUND(SUMIF('Revenue Class'!$B$807:$B$841,$A728,'Revenue Class'!N$807:N$841)-SUMIF($A$645:$A$675,$A728,N$645:N$675),0)</f>
        <v>0</v>
      </c>
    </row>
    <row r="729" spans="1:14" s="25" customFormat="1" hidden="1" outlineLevel="1" x14ac:dyDescent="0.25">
      <c r="A729" s="53" t="s">
        <v>30</v>
      </c>
      <c r="C729" s="32">
        <f>ROUND(SUMIF('Revenue Class'!$B$807:$B$841,$A729,'Revenue Class'!C$807:C$841)-SUMIF($A$645:$A$675,$A729,C$645:C$675),0)</f>
        <v>0</v>
      </c>
      <c r="D729" s="32">
        <f>ROUND(SUMIF('Revenue Class'!$B$807:$B$841,$A729,'Revenue Class'!D$807:D$841)-SUMIF($A$645:$A$675,$A729,D$645:D$675),0)</f>
        <v>0</v>
      </c>
      <c r="E729" s="32">
        <f>ROUND(SUMIF('Revenue Class'!$B$807:$B$841,$A729,'Revenue Class'!E$807:E$841)-SUMIF($A$645:$A$675,$A729,E$645:E$675),0)</f>
        <v>0</v>
      </c>
      <c r="F729" s="32">
        <f>ROUND(SUMIF('Revenue Class'!$B$807:$B$841,$A729,'Revenue Class'!F$807:F$841)-SUMIF($A$645:$A$675,$A729,F$645:F$675),0)</f>
        <v>0</v>
      </c>
      <c r="G729" s="32">
        <f>ROUND(SUMIF('Revenue Class'!$B$807:$B$841,$A729,'Revenue Class'!G$807:G$841)-SUMIF($A$645:$A$675,$A729,G$645:G$675),0)</f>
        <v>0</v>
      </c>
      <c r="H729" s="32">
        <f>ROUND(SUMIF('Revenue Class'!$B$807:$B$841,$A729,'Revenue Class'!H$807:H$841)-SUMIF($A$645:$A$675,$A729,H$645:H$675),0)</f>
        <v>0</v>
      </c>
      <c r="I729" s="32">
        <f>ROUND(SUMIF('Revenue Class'!$B$807:$B$841,$A729,'Revenue Class'!I$807:I$841)-SUMIF($A$645:$A$675,$A729,I$645:I$675),0)</f>
        <v>0</v>
      </c>
      <c r="J729" s="32">
        <f>ROUND(SUMIF('Revenue Class'!$B$807:$B$841,$A729,'Revenue Class'!J$807:J$841)-SUMIF($A$645:$A$675,$A729,J$645:J$675),0)</f>
        <v>0</v>
      </c>
      <c r="K729" s="32">
        <f>ROUND(SUMIF('Revenue Class'!$B$807:$B$841,$A729,'Revenue Class'!K$807:K$841)-SUMIF($A$645:$A$675,$A729,K$645:K$675),0)</f>
        <v>0</v>
      </c>
      <c r="L729" s="32">
        <f>ROUND(SUMIF('Revenue Class'!$B$807:$B$841,$A729,'Revenue Class'!L$807:L$841)-SUMIF($A$645:$A$675,$A729,L$645:L$675),0)</f>
        <v>0</v>
      </c>
      <c r="M729" s="32">
        <f>ROUND(SUMIF('Revenue Class'!$B$807:$B$841,$A729,'Revenue Class'!M$807:M$841)-SUMIF($A$645:$A$675,$A729,M$645:M$675),0)</f>
        <v>0</v>
      </c>
      <c r="N729" s="32">
        <f>ROUND(SUMIF('Revenue Class'!$B$807:$B$841,$A729,'Revenue Class'!N$807:N$841)-SUMIF($A$645:$A$675,$A729,N$645:N$675),0)</f>
        <v>0</v>
      </c>
    </row>
    <row r="730" spans="1:14" hidden="1" outlineLevel="1" x14ac:dyDescent="0.25">
      <c r="A730" s="53" t="s">
        <v>30</v>
      </c>
      <c r="C730" s="32">
        <f>ROUND(SUMIF('Revenue Class'!$B$807:$B$841,$A730,'Revenue Class'!C$807:C$841)-SUMIF($A$645:$A$675,$A730,C$645:C$675),0)</f>
        <v>0</v>
      </c>
      <c r="D730" s="32">
        <f>ROUND(SUMIF('Revenue Class'!$B$807:$B$841,$A730,'Revenue Class'!D$807:D$841)-SUMIF($A$645:$A$675,$A730,D$645:D$675),0)</f>
        <v>0</v>
      </c>
      <c r="E730" s="32">
        <f>ROUND(SUMIF('Revenue Class'!$B$807:$B$841,$A730,'Revenue Class'!E$807:E$841)-SUMIF($A$645:$A$675,$A730,E$645:E$675),0)</f>
        <v>0</v>
      </c>
      <c r="F730" s="32">
        <f>ROUND(SUMIF('Revenue Class'!$B$807:$B$841,$A730,'Revenue Class'!F$807:F$841)-SUMIF($A$645:$A$675,$A730,F$645:F$675),0)</f>
        <v>0</v>
      </c>
      <c r="G730" s="32">
        <f>ROUND(SUMIF('Revenue Class'!$B$807:$B$841,$A730,'Revenue Class'!G$807:G$841)-SUMIF($A$645:$A$675,$A730,G$645:G$675),0)</f>
        <v>0</v>
      </c>
      <c r="H730" s="32">
        <f>ROUND(SUMIF('Revenue Class'!$B$807:$B$841,$A730,'Revenue Class'!H$807:H$841)-SUMIF($A$645:$A$675,$A730,H$645:H$675),0)</f>
        <v>0</v>
      </c>
      <c r="I730" s="32">
        <f>ROUND(SUMIF('Revenue Class'!$B$807:$B$841,$A730,'Revenue Class'!I$807:I$841)-SUMIF($A$645:$A$675,$A730,I$645:I$675),0)</f>
        <v>0</v>
      </c>
      <c r="J730" s="32">
        <f>ROUND(SUMIF('Revenue Class'!$B$807:$B$841,$A730,'Revenue Class'!J$807:J$841)-SUMIF($A$645:$A$675,$A730,J$645:J$675),0)</f>
        <v>0</v>
      </c>
      <c r="K730" s="32">
        <f>ROUND(SUMIF('Revenue Class'!$B$807:$B$841,$A730,'Revenue Class'!K$807:K$841)-SUMIF($A$645:$A$675,$A730,K$645:K$675),0)</f>
        <v>0</v>
      </c>
      <c r="L730" s="32">
        <f>ROUND(SUMIF('Revenue Class'!$B$807:$B$841,$A730,'Revenue Class'!L$807:L$841)-SUMIF($A$645:$A$675,$A730,L$645:L$675),0)</f>
        <v>0</v>
      </c>
      <c r="M730" s="32">
        <f>ROUND(SUMIF('Revenue Class'!$B$807:$B$841,$A730,'Revenue Class'!M$807:M$841)-SUMIF($A$645:$A$675,$A730,M$645:M$675),0)</f>
        <v>0</v>
      </c>
      <c r="N730" s="32">
        <f>ROUND(SUMIF('Revenue Class'!$B$807:$B$841,$A730,'Revenue Class'!N$807:N$841)-SUMIF($A$645:$A$675,$A730,N$645:N$675),0)</f>
        <v>0</v>
      </c>
    </row>
    <row r="731" spans="1:14" s="25" customFormat="1" hidden="1" outlineLevel="1" x14ac:dyDescent="0.25">
      <c r="A731" s="53" t="s">
        <v>22</v>
      </c>
      <c r="C731" s="32">
        <f>ROUND(SUMIF('Revenue Class'!$B$807:$B$841,$A731,'Revenue Class'!C$807:C$841)-SUMIF($A$645:$A$675,$A731,C$645:C$675),0)</f>
        <v>0</v>
      </c>
      <c r="D731" s="32">
        <f>ROUND(SUMIF('Revenue Class'!$B$807:$B$841,$A731,'Revenue Class'!D$807:D$841)-SUMIF($A$645:$A$675,$A731,D$645:D$675),0)</f>
        <v>0</v>
      </c>
      <c r="E731" s="32">
        <f>ROUND(SUMIF('Revenue Class'!$B$807:$B$841,$A731,'Revenue Class'!E$807:E$841)-SUMIF($A$645:$A$675,$A731,E$645:E$675),0)</f>
        <v>0</v>
      </c>
      <c r="F731" s="32">
        <f>ROUND(SUMIF('Revenue Class'!$B$807:$B$841,$A731,'Revenue Class'!F$807:F$841)-SUMIF($A$645:$A$675,$A731,F$645:F$675),0)</f>
        <v>0</v>
      </c>
      <c r="G731" s="32">
        <f>ROUND(SUMIF('Revenue Class'!$B$807:$B$841,$A731,'Revenue Class'!G$807:G$841)-SUMIF($A$645:$A$675,$A731,G$645:G$675),0)</f>
        <v>0</v>
      </c>
      <c r="H731" s="32">
        <f>ROUND(SUMIF('Revenue Class'!$B$807:$B$841,$A731,'Revenue Class'!H$807:H$841)-SUMIF($A$645:$A$675,$A731,H$645:H$675),0)</f>
        <v>0</v>
      </c>
      <c r="I731" s="32">
        <f>ROUND(SUMIF('Revenue Class'!$B$807:$B$841,$A731,'Revenue Class'!I$807:I$841)-SUMIF($A$645:$A$675,$A731,I$645:I$675),0)</f>
        <v>0</v>
      </c>
      <c r="J731" s="32">
        <f>ROUND(SUMIF('Revenue Class'!$B$807:$B$841,$A731,'Revenue Class'!J$807:J$841)-SUMIF($A$645:$A$675,$A731,J$645:J$675),0)</f>
        <v>0</v>
      </c>
      <c r="K731" s="32">
        <f>ROUND(SUMIF('Revenue Class'!$B$807:$B$841,$A731,'Revenue Class'!K$807:K$841)-SUMIF($A$645:$A$675,$A731,K$645:K$675),0)</f>
        <v>0</v>
      </c>
      <c r="L731" s="32">
        <f>ROUND(SUMIF('Revenue Class'!$B$807:$B$841,$A731,'Revenue Class'!L$807:L$841)-SUMIF($A$645:$A$675,$A731,L$645:L$675),0)</f>
        <v>0</v>
      </c>
      <c r="M731" s="32">
        <f>ROUND(SUMIF('Revenue Class'!$B$807:$B$841,$A731,'Revenue Class'!M$807:M$841)-SUMIF($A$645:$A$675,$A731,M$645:M$675),0)</f>
        <v>0</v>
      </c>
      <c r="N731" s="32">
        <f>ROUND(SUMIF('Revenue Class'!$B$807:$B$841,$A731,'Revenue Class'!N$807:N$841)-SUMIF($A$645:$A$675,$A731,N$645:N$675),0)</f>
        <v>0</v>
      </c>
    </row>
    <row r="732" spans="1:14" s="25" customFormat="1" hidden="1" outlineLevel="1" x14ac:dyDescent="0.25">
      <c r="A732" s="53" t="s">
        <v>22</v>
      </c>
      <c r="C732" s="32">
        <f>ROUND(SUMIF('Revenue Class'!$B$807:$B$841,$A732,'Revenue Class'!C$807:C$841)-SUMIF($A$645:$A$675,$A732,C$645:C$675),0)</f>
        <v>0</v>
      </c>
      <c r="D732" s="32">
        <f>ROUND(SUMIF('Revenue Class'!$B$807:$B$841,$A732,'Revenue Class'!D$807:D$841)-SUMIF($A$645:$A$675,$A732,D$645:D$675),0)</f>
        <v>0</v>
      </c>
      <c r="E732" s="32">
        <f>ROUND(SUMIF('Revenue Class'!$B$807:$B$841,$A732,'Revenue Class'!E$807:E$841)-SUMIF($A$645:$A$675,$A732,E$645:E$675),0)</f>
        <v>0</v>
      </c>
      <c r="F732" s="32">
        <f>ROUND(SUMIF('Revenue Class'!$B$807:$B$841,$A732,'Revenue Class'!F$807:F$841)-SUMIF($A$645:$A$675,$A732,F$645:F$675),0)</f>
        <v>0</v>
      </c>
      <c r="G732" s="32">
        <f>ROUND(SUMIF('Revenue Class'!$B$807:$B$841,$A732,'Revenue Class'!G$807:G$841)-SUMIF($A$645:$A$675,$A732,G$645:G$675),0)</f>
        <v>0</v>
      </c>
      <c r="H732" s="32">
        <f>ROUND(SUMIF('Revenue Class'!$B$807:$B$841,$A732,'Revenue Class'!H$807:H$841)-SUMIF($A$645:$A$675,$A732,H$645:H$675),0)</f>
        <v>0</v>
      </c>
      <c r="I732" s="32">
        <f>ROUND(SUMIF('Revenue Class'!$B$807:$B$841,$A732,'Revenue Class'!I$807:I$841)-SUMIF($A$645:$A$675,$A732,I$645:I$675),0)</f>
        <v>0</v>
      </c>
      <c r="J732" s="32">
        <f>ROUND(SUMIF('Revenue Class'!$B$807:$B$841,$A732,'Revenue Class'!J$807:J$841)-SUMIF($A$645:$A$675,$A732,J$645:J$675),0)</f>
        <v>0</v>
      </c>
      <c r="K732" s="32">
        <f>ROUND(SUMIF('Revenue Class'!$B$807:$B$841,$A732,'Revenue Class'!K$807:K$841)-SUMIF($A$645:$A$675,$A732,K$645:K$675),0)</f>
        <v>0</v>
      </c>
      <c r="L732" s="32">
        <f>ROUND(SUMIF('Revenue Class'!$B$807:$B$841,$A732,'Revenue Class'!L$807:L$841)-SUMIF($A$645:$A$675,$A732,L$645:L$675),0)</f>
        <v>0</v>
      </c>
      <c r="M732" s="32">
        <f>ROUND(SUMIF('Revenue Class'!$B$807:$B$841,$A732,'Revenue Class'!M$807:M$841)-SUMIF($A$645:$A$675,$A732,M$645:M$675),0)</f>
        <v>0</v>
      </c>
      <c r="N732" s="32">
        <f>ROUND(SUMIF('Revenue Class'!$B$807:$B$841,$A732,'Revenue Class'!N$807:N$841)-SUMIF($A$645:$A$675,$A732,N$645:N$675),0)</f>
        <v>0</v>
      </c>
    </row>
    <row r="733" spans="1:14" s="25" customFormat="1" hidden="1" outlineLevel="1" x14ac:dyDescent="0.25">
      <c r="A733" s="53" t="s">
        <v>50</v>
      </c>
      <c r="C733" s="32">
        <f>ROUND(SUMIF('Revenue Class'!$B$807:$B$841,$A733,'Revenue Class'!C$807:C$841)-SUMIF($A$645:$A$675,$A733,C$645:C$675),0)</f>
        <v>0</v>
      </c>
      <c r="D733" s="32">
        <f>ROUND(SUMIF('Revenue Class'!$B$807:$B$841,$A733,'Revenue Class'!D$807:D$841)-SUMIF($A$645:$A$675,$A733,D$645:D$675),0)</f>
        <v>0</v>
      </c>
      <c r="E733" s="32">
        <f>ROUND(SUMIF('Revenue Class'!$B$807:$B$841,$A733,'Revenue Class'!E$807:E$841)-SUMIF($A$645:$A$675,$A733,E$645:E$675),0)</f>
        <v>0</v>
      </c>
      <c r="F733" s="32">
        <f>ROUND(SUMIF('Revenue Class'!$B$807:$B$841,$A733,'Revenue Class'!F$807:F$841)-SUMIF($A$645:$A$675,$A733,F$645:F$675),0)</f>
        <v>0</v>
      </c>
      <c r="G733" s="32">
        <f>ROUND(SUMIF('Revenue Class'!$B$807:$B$841,$A733,'Revenue Class'!G$807:G$841)-SUMIF($A$645:$A$675,$A733,G$645:G$675),0)</f>
        <v>0</v>
      </c>
      <c r="H733" s="32">
        <f>ROUND(SUMIF('Revenue Class'!$B$807:$B$841,$A733,'Revenue Class'!H$807:H$841)-SUMIF($A$645:$A$675,$A733,H$645:H$675),0)</f>
        <v>0</v>
      </c>
      <c r="I733" s="32">
        <f>ROUND(SUMIF('Revenue Class'!$B$807:$B$841,$A733,'Revenue Class'!I$807:I$841)-SUMIF($A$645:$A$675,$A733,I$645:I$675),0)</f>
        <v>0</v>
      </c>
      <c r="J733" s="32">
        <f>ROUND(SUMIF('Revenue Class'!$B$807:$B$841,$A733,'Revenue Class'!J$807:J$841)-SUMIF($A$645:$A$675,$A733,J$645:J$675),0)</f>
        <v>0</v>
      </c>
      <c r="K733" s="32">
        <f>ROUND(SUMIF('Revenue Class'!$B$807:$B$841,$A733,'Revenue Class'!K$807:K$841)-SUMIF($A$645:$A$675,$A733,K$645:K$675),0)</f>
        <v>0</v>
      </c>
      <c r="L733" s="32">
        <f>ROUND(SUMIF('Revenue Class'!$B$807:$B$841,$A733,'Revenue Class'!L$807:L$841)-SUMIF($A$645:$A$675,$A733,L$645:L$675),0)</f>
        <v>0</v>
      </c>
      <c r="M733" s="32">
        <f>ROUND(SUMIF('Revenue Class'!$B$807:$B$841,$A733,'Revenue Class'!M$807:M$841)-SUMIF($A$645:$A$675,$A733,M$645:M$675),0)</f>
        <v>0</v>
      </c>
      <c r="N733" s="32">
        <f>ROUND(SUMIF('Revenue Class'!$B$807:$B$841,$A733,'Revenue Class'!N$807:N$841)-SUMIF($A$645:$A$675,$A733,N$645:N$675),0)</f>
        <v>0</v>
      </c>
    </row>
    <row r="734" spans="1:14" hidden="1" outlineLevel="1" x14ac:dyDescent="0.25">
      <c r="A734" s="53" t="s">
        <v>44</v>
      </c>
      <c r="C734" s="32">
        <f>ROUND(SUMIF('Revenue Class'!$B$807:$B$841,$A734,'Revenue Class'!C$807:C$841)-SUMIF($A$645:$A$675,$A734,C$645:C$675),0)</f>
        <v>0</v>
      </c>
      <c r="D734" s="32">
        <f>ROUND(SUMIF('Revenue Class'!$B$807:$B$841,$A734,'Revenue Class'!D$807:D$841)-SUMIF($A$645:$A$675,$A734,D$645:D$675),0)</f>
        <v>0</v>
      </c>
      <c r="E734" s="32">
        <f>ROUND(SUMIF('Revenue Class'!$B$807:$B$841,$A734,'Revenue Class'!E$807:E$841)-SUMIF($A$645:$A$675,$A734,E$645:E$675),0)</f>
        <v>0</v>
      </c>
      <c r="F734" s="32">
        <f>ROUND(SUMIF('Revenue Class'!$B$807:$B$841,$A734,'Revenue Class'!F$807:F$841)-SUMIF($A$645:$A$675,$A734,F$645:F$675),0)</f>
        <v>0</v>
      </c>
      <c r="G734" s="32">
        <f>ROUND(SUMIF('Revenue Class'!$B$807:$B$841,$A734,'Revenue Class'!G$807:G$841)-SUMIF($A$645:$A$675,$A734,G$645:G$675),0)</f>
        <v>0</v>
      </c>
      <c r="H734" s="32">
        <f>ROUND(SUMIF('Revenue Class'!$B$807:$B$841,$A734,'Revenue Class'!H$807:H$841)-SUMIF($A$645:$A$675,$A734,H$645:H$675),0)</f>
        <v>0</v>
      </c>
      <c r="I734" s="32">
        <f>ROUND(SUMIF('Revenue Class'!$B$807:$B$841,$A734,'Revenue Class'!I$807:I$841)-SUMIF($A$645:$A$675,$A734,I$645:I$675),0)</f>
        <v>0</v>
      </c>
      <c r="J734" s="32">
        <f>ROUND(SUMIF('Revenue Class'!$B$807:$B$841,$A734,'Revenue Class'!J$807:J$841)-SUMIF($A$645:$A$675,$A734,J$645:J$675),0)</f>
        <v>0</v>
      </c>
      <c r="K734" s="32">
        <f>ROUND(SUMIF('Revenue Class'!$B$807:$B$841,$A734,'Revenue Class'!K$807:K$841)-SUMIF($A$645:$A$675,$A734,K$645:K$675),0)</f>
        <v>0</v>
      </c>
      <c r="L734" s="32">
        <f>ROUND(SUMIF('Revenue Class'!$B$807:$B$841,$A734,'Revenue Class'!L$807:L$841)-SUMIF($A$645:$A$675,$A734,L$645:L$675),0)</f>
        <v>0</v>
      </c>
      <c r="M734" s="32">
        <f>ROUND(SUMIF('Revenue Class'!$B$807:$B$841,$A734,'Revenue Class'!M$807:M$841)-SUMIF($A$645:$A$675,$A734,M$645:M$675),0)</f>
        <v>0</v>
      </c>
      <c r="N734" s="32">
        <f>ROUND(SUMIF('Revenue Class'!$B$807:$B$841,$A734,'Revenue Class'!N$807:N$841)-SUMIF($A$645:$A$675,$A734,N$645:N$675),0)</f>
        <v>0</v>
      </c>
    </row>
    <row r="735" spans="1:14" s="25" customFormat="1" hidden="1" outlineLevel="1" x14ac:dyDescent="0.25">
      <c r="A735" s="53" t="s">
        <v>104</v>
      </c>
      <c r="B735" s="28"/>
      <c r="C735" s="32">
        <f>ROUND(SUMIF('Revenue Class'!$B$807:$B$841,$A735,'Revenue Class'!C$807:C$841)-SUMIF($A$645:$A$675,$A735,C$645:C$675),0)</f>
        <v>0</v>
      </c>
      <c r="D735" s="32">
        <f>ROUND(SUMIF('Revenue Class'!$B$807:$B$841,$A735,'Revenue Class'!D$807:D$841)-SUMIF($A$645:$A$675,$A735,D$645:D$675),0)</f>
        <v>0</v>
      </c>
      <c r="E735" s="32">
        <f>ROUND(SUMIF('Revenue Class'!$B$807:$B$841,$A735,'Revenue Class'!E$807:E$841)-SUMIF($A$645:$A$675,$A735,E$645:E$675),0)</f>
        <v>0</v>
      </c>
      <c r="F735" s="32">
        <f>ROUND(SUMIF('Revenue Class'!$B$807:$B$841,$A735,'Revenue Class'!F$807:F$841)-SUMIF($A$645:$A$675,$A735,F$645:F$675),0)</f>
        <v>0</v>
      </c>
      <c r="G735" s="32">
        <f>ROUND(SUMIF('Revenue Class'!$B$807:$B$841,$A735,'Revenue Class'!G$807:G$841)-SUMIF($A$645:$A$675,$A735,G$645:G$675),0)</f>
        <v>0</v>
      </c>
      <c r="H735" s="32">
        <f>ROUND(SUMIF('Revenue Class'!$B$807:$B$841,$A735,'Revenue Class'!H$807:H$841)-SUMIF($A$645:$A$675,$A735,H$645:H$675),0)</f>
        <v>0</v>
      </c>
      <c r="I735" s="32">
        <f>ROUND(SUMIF('Revenue Class'!$B$807:$B$841,$A735,'Revenue Class'!I$807:I$841)-SUMIF($A$645:$A$675,$A735,I$645:I$675),0)</f>
        <v>0</v>
      </c>
      <c r="J735" s="32">
        <f>ROUND(SUMIF('Revenue Class'!$B$807:$B$841,$A735,'Revenue Class'!J$807:J$841)-SUMIF($A$645:$A$675,$A735,J$645:J$675),0)</f>
        <v>0</v>
      </c>
      <c r="K735" s="32">
        <f>ROUND(SUMIF('Revenue Class'!$B$807:$B$841,$A735,'Revenue Class'!K$807:K$841)-SUMIF($A$645:$A$675,$A735,K$645:K$675),0)</f>
        <v>0</v>
      </c>
      <c r="L735" s="32">
        <f>ROUND(SUMIF('Revenue Class'!$B$807:$B$841,$A735,'Revenue Class'!L$807:L$841)-SUMIF($A$645:$A$675,$A735,L$645:L$675),0)</f>
        <v>0</v>
      </c>
      <c r="M735" s="32">
        <f>ROUND(SUMIF('Revenue Class'!$B$807:$B$841,$A735,'Revenue Class'!M$807:M$841)-SUMIF($A$645:$A$675,$A735,M$645:M$675),0)</f>
        <v>0</v>
      </c>
      <c r="N735" s="32">
        <f>ROUND(SUMIF('Revenue Class'!$B$807:$B$841,$A735,'Revenue Class'!N$807:N$841)-SUMIF($A$645:$A$675,$A735,N$645:N$675),0)</f>
        <v>0</v>
      </c>
    </row>
    <row r="736" spans="1:14" hidden="1" outlineLevel="1" x14ac:dyDescent="0.25">
      <c r="A736" s="6" t="s">
        <v>6</v>
      </c>
      <c r="B736" s="52" t="b">
        <f>ROWS(A705:A736)+1=ROWS(A644:A676)</f>
        <v>1</v>
      </c>
      <c r="C736" s="32">
        <f>ROUND(SUMIF('Revenue Class'!$B$807:$B$841,$A736,'Revenue Class'!C$807:C$841)-SUMIF($A$645:$A$675,$A736,C$645:C$675),0)</f>
        <v>0</v>
      </c>
      <c r="D736" s="32">
        <f>ROUND(SUMIF('Revenue Class'!$B$807:$B$841,$A736,'Revenue Class'!D$807:D$841)-SUMIF($A$645:$A$675,$A736,D$645:D$675),0)</f>
        <v>0</v>
      </c>
      <c r="E736" s="32">
        <f>ROUND(SUMIF('Revenue Class'!$B$807:$B$841,$A736,'Revenue Class'!E$807:E$841)-SUMIF($A$645:$A$675,$A736,E$645:E$675),0)</f>
        <v>0</v>
      </c>
      <c r="F736" s="32">
        <f>ROUND(SUMIF('Revenue Class'!$B$807:$B$841,$A736,'Revenue Class'!F$807:F$841)-SUMIF($A$645:$A$675,$A736,F$645:F$675),0)</f>
        <v>0</v>
      </c>
      <c r="G736" s="32">
        <f>ROUND(SUMIF('Revenue Class'!$B$807:$B$841,$A736,'Revenue Class'!G$807:G$841)-SUMIF($A$645:$A$675,$A736,G$645:G$675),0)</f>
        <v>0</v>
      </c>
      <c r="H736" s="32">
        <f>ROUND(SUMIF('Revenue Class'!$B$807:$B$841,$A736,'Revenue Class'!H$807:H$841)-SUMIF($A$645:$A$675,$A736,H$645:H$675),0)</f>
        <v>0</v>
      </c>
      <c r="I736" s="32">
        <f>ROUND(SUMIF('Revenue Class'!$B$807:$B$841,$A736,'Revenue Class'!I$807:I$841)-SUMIF($A$645:$A$675,$A736,I$645:I$675),0)</f>
        <v>0</v>
      </c>
      <c r="J736" s="32">
        <f>ROUND(SUMIF('Revenue Class'!$B$807:$B$841,$A736,'Revenue Class'!J$807:J$841)-SUMIF($A$645:$A$675,$A736,J$645:J$675),0)</f>
        <v>0</v>
      </c>
      <c r="K736" s="32">
        <f>ROUND(SUMIF('Revenue Class'!$B$807:$B$841,$A736,'Revenue Class'!K$807:K$841)-SUMIF($A$645:$A$675,$A736,K$645:K$675),0)</f>
        <v>0</v>
      </c>
      <c r="L736" s="32">
        <f>ROUND(SUMIF('Revenue Class'!$B$807:$B$841,$A736,'Revenue Class'!L$807:L$841)-SUMIF($A$645:$A$675,$A736,L$645:L$675),0)</f>
        <v>0</v>
      </c>
      <c r="M736" s="32">
        <f>ROUND(SUMIF('Revenue Class'!$B$807:$B$841,$A736,'Revenue Class'!M$807:M$841)-SUMIF($A$645:$A$675,$A736,M$645:M$675),0)</f>
        <v>0</v>
      </c>
      <c r="N736" s="32">
        <f>ROUND(SUMIF('Revenue Class'!$B$807:$B$841,$A736,'Revenue Class'!N$807:N$841)-SUMIF($A$645:$A$675,$A736,N$645:N$675),0)</f>
        <v>0</v>
      </c>
    </row>
    <row r="737" spans="1:14" hidden="1" outlineLevel="1" x14ac:dyDescent="0.25">
      <c r="A737" s="20" t="s">
        <v>7</v>
      </c>
      <c r="C737" s="32">
        <f>'Revenue Class'!C843-Voltage!C677</f>
        <v>0</v>
      </c>
      <c r="D737" s="32">
        <f>'Revenue Class'!D843-Voltage!D677</f>
        <v>0</v>
      </c>
      <c r="E737" s="32">
        <f>'Revenue Class'!E843-Voltage!E677</f>
        <v>0</v>
      </c>
      <c r="F737" s="32">
        <f>'Revenue Class'!F843-Voltage!F677</f>
        <v>0</v>
      </c>
      <c r="G737" s="32">
        <f>'Revenue Class'!G843-Voltage!G677</f>
        <v>0</v>
      </c>
      <c r="H737" s="32">
        <f>'Revenue Class'!H843-Voltage!H677</f>
        <v>0</v>
      </c>
      <c r="I737" s="32">
        <f>'Revenue Class'!I843-Voltage!I677</f>
        <v>0</v>
      </c>
      <c r="J737" s="32">
        <f>'Revenue Class'!J843-Voltage!J677</f>
        <v>0</v>
      </c>
      <c r="K737" s="32">
        <f>'Revenue Class'!K843-Voltage!K677</f>
        <v>0</v>
      </c>
      <c r="L737" s="32">
        <f>'Revenue Class'!L843-Voltage!L677</f>
        <v>0</v>
      </c>
      <c r="M737" s="32">
        <f>'Revenue Class'!M843-Voltage!M677</f>
        <v>0</v>
      </c>
      <c r="N737" s="32">
        <f>'Revenue Class'!N843-Voltage!N677</f>
        <v>0</v>
      </c>
    </row>
    <row r="738" spans="1:14" collapsed="1" x14ac:dyDescent="0.25">
      <c r="A738" s="27" t="s">
        <v>47</v>
      </c>
    </row>
  </sheetData>
  <conditionalFormatting sqref="C680:O680">
    <cfRule type="cellIs" dxfId="101" priority="113" operator="equal">
      <formula>FALSE</formula>
    </cfRule>
  </conditionalFormatting>
  <conditionalFormatting sqref="C688:N689 C698:N698 C691:N693 C695:N695 C700:N702 C705:N736">
    <cfRule type="cellIs" dxfId="100" priority="112" operator="equal">
      <formula>0</formula>
    </cfRule>
  </conditionalFormatting>
  <conditionalFormatting sqref="P59">
    <cfRule type="cellIs" dxfId="99" priority="106" operator="equal">
      <formula>FALSE</formula>
    </cfRule>
  </conditionalFormatting>
  <conditionalFormatting sqref="P71">
    <cfRule type="cellIs" dxfId="98" priority="105" operator="equal">
      <formula>FALSE</formula>
    </cfRule>
  </conditionalFormatting>
  <conditionalFormatting sqref="P72">
    <cfRule type="cellIs" dxfId="97" priority="104" operator="equal">
      <formula>FALSE</formula>
    </cfRule>
  </conditionalFormatting>
  <conditionalFormatting sqref="P643">
    <cfRule type="cellIs" dxfId="96" priority="103" operator="equal">
      <formula>FALSE</formula>
    </cfRule>
  </conditionalFormatting>
  <conditionalFormatting sqref="P676">
    <cfRule type="cellIs" dxfId="95" priority="102" operator="equal">
      <formula>FALSE</formula>
    </cfRule>
  </conditionalFormatting>
  <conditionalFormatting sqref="P677">
    <cfRule type="cellIs" dxfId="94" priority="101" operator="equal">
      <formula>FALSE</formula>
    </cfRule>
  </conditionalFormatting>
  <conditionalFormatting sqref="P83">
    <cfRule type="cellIs" dxfId="93" priority="100" operator="equal">
      <formula>FALSE</formula>
    </cfRule>
  </conditionalFormatting>
  <conditionalFormatting sqref="C703:N703">
    <cfRule type="cellIs" dxfId="92" priority="99" operator="equal">
      <formula>0</formula>
    </cfRule>
  </conditionalFormatting>
  <conditionalFormatting sqref="C737:N737">
    <cfRule type="cellIs" dxfId="91" priority="97" operator="equal">
      <formula>0</formula>
    </cfRule>
  </conditionalFormatting>
  <conditionalFormatting sqref="P26">
    <cfRule type="cellIs" dxfId="90" priority="93" operator="equal">
      <formula>FALSE</formula>
    </cfRule>
  </conditionalFormatting>
  <conditionalFormatting sqref="P91">
    <cfRule type="cellIs" dxfId="89" priority="91" operator="equal">
      <formula>FALSE</formula>
    </cfRule>
  </conditionalFormatting>
  <conditionalFormatting sqref="P115">
    <cfRule type="cellIs" dxfId="88" priority="90" operator="equal">
      <formula>FALSE</formula>
    </cfRule>
  </conditionalFormatting>
  <conditionalFormatting sqref="P140">
    <cfRule type="cellIs" dxfId="87" priority="70" operator="equal">
      <formula>FALSE</formula>
    </cfRule>
  </conditionalFormatting>
  <conditionalFormatting sqref="P164">
    <cfRule type="cellIs" dxfId="86" priority="69" operator="equal">
      <formula>FALSE</formula>
    </cfRule>
  </conditionalFormatting>
  <conditionalFormatting sqref="P187">
    <cfRule type="cellIs" dxfId="85" priority="68" operator="equal">
      <formula>FALSE</formula>
    </cfRule>
  </conditionalFormatting>
  <conditionalFormatting sqref="P210">
    <cfRule type="cellIs" dxfId="84" priority="67" operator="equal">
      <formula>FALSE</formula>
    </cfRule>
  </conditionalFormatting>
  <conditionalFormatting sqref="P234">
    <cfRule type="cellIs" dxfId="83" priority="66" operator="equal">
      <formula>FALSE</formula>
    </cfRule>
  </conditionalFormatting>
  <conditionalFormatting sqref="P256">
    <cfRule type="cellIs" dxfId="82" priority="65" operator="equal">
      <formula>FALSE</formula>
    </cfRule>
  </conditionalFormatting>
  <conditionalFormatting sqref="C697:N697">
    <cfRule type="cellIs" dxfId="81" priority="64" operator="equal">
      <formula>0</formula>
    </cfRule>
  </conditionalFormatting>
  <conditionalFormatting sqref="P283">
    <cfRule type="cellIs" dxfId="80" priority="62" operator="equal">
      <formula>FALSE</formula>
    </cfRule>
  </conditionalFormatting>
  <conditionalFormatting sqref="P305">
    <cfRule type="cellIs" dxfId="79" priority="61" operator="equal">
      <formula>FALSE</formula>
    </cfRule>
  </conditionalFormatting>
  <conditionalFormatting sqref="P331">
    <cfRule type="cellIs" dxfId="78" priority="60" operator="equal">
      <formula>FALSE</formula>
    </cfRule>
  </conditionalFormatting>
  <conditionalFormatting sqref="P344">
    <cfRule type="cellIs" dxfId="77" priority="58" operator="equal">
      <formula>FALSE</formula>
    </cfRule>
  </conditionalFormatting>
  <conditionalFormatting sqref="P360">
    <cfRule type="cellIs" dxfId="76" priority="57" operator="equal">
      <formula>FALSE</formula>
    </cfRule>
  </conditionalFormatting>
  <conditionalFormatting sqref="P361">
    <cfRule type="cellIs" dxfId="75" priority="56" operator="equal">
      <formula>FALSE</formula>
    </cfRule>
  </conditionalFormatting>
  <conditionalFormatting sqref="P372">
    <cfRule type="cellIs" dxfId="74" priority="55" operator="equal">
      <formula>FALSE</formula>
    </cfRule>
  </conditionalFormatting>
  <conditionalFormatting sqref="P388">
    <cfRule type="cellIs" dxfId="73" priority="54" operator="equal">
      <formula>FALSE</formula>
    </cfRule>
  </conditionalFormatting>
  <conditionalFormatting sqref="P411">
    <cfRule type="cellIs" dxfId="72" priority="53" operator="equal">
      <formula>FALSE</formula>
    </cfRule>
  </conditionalFormatting>
  <conditionalFormatting sqref="P434">
    <cfRule type="cellIs" dxfId="71" priority="52" operator="equal">
      <formula>FALSE</formula>
    </cfRule>
  </conditionalFormatting>
  <conditionalFormatting sqref="P458">
    <cfRule type="cellIs" dxfId="70" priority="51" operator="equal">
      <formula>FALSE</formula>
    </cfRule>
  </conditionalFormatting>
  <conditionalFormatting sqref="P485">
    <cfRule type="cellIs" dxfId="69" priority="50" operator="equal">
      <formula>FALSE</formula>
    </cfRule>
  </conditionalFormatting>
  <conditionalFormatting sqref="P514">
    <cfRule type="cellIs" dxfId="68" priority="49" operator="equal">
      <formula>FALSE</formula>
    </cfRule>
  </conditionalFormatting>
  <conditionalFormatting sqref="P542">
    <cfRule type="cellIs" dxfId="67" priority="48" operator="equal">
      <formula>FALSE</formula>
    </cfRule>
  </conditionalFormatting>
  <conditionalFormatting sqref="P572">
    <cfRule type="cellIs" dxfId="66" priority="47" operator="equal">
      <formula>FALSE</formula>
    </cfRule>
  </conditionalFormatting>
  <conditionalFormatting sqref="P598">
    <cfRule type="cellIs" dxfId="65" priority="46" operator="equal">
      <formula>FALSE</formula>
    </cfRule>
  </conditionalFormatting>
  <conditionalFormatting sqref="P623">
    <cfRule type="cellIs" dxfId="64" priority="45" operator="equal">
      <formula>FALSE</formula>
    </cfRule>
  </conditionalFormatting>
  <conditionalFormatting sqref="P48">
    <cfRule type="cellIs" dxfId="63" priority="43" operator="equal">
      <formula>FALSE</formula>
    </cfRule>
  </conditionalFormatting>
  <conditionalFormatting sqref="B703">
    <cfRule type="cellIs" dxfId="62" priority="15" operator="equal">
      <formula>FALSE</formula>
    </cfRule>
    <cfRule type="cellIs" dxfId="61" priority="16" operator="equal">
      <formula>0</formula>
    </cfRule>
  </conditionalFormatting>
  <conditionalFormatting sqref="B736">
    <cfRule type="cellIs" dxfId="60" priority="13" operator="equal">
      <formula>FALSE</formula>
    </cfRule>
    <cfRule type="cellIs" dxfId="59" priority="14" operator="equal">
      <formula>0</formula>
    </cfRule>
  </conditionalFormatting>
  <conditionalFormatting sqref="C690:N690">
    <cfRule type="cellIs" dxfId="58" priority="12" operator="equal">
      <formula>0</formula>
    </cfRule>
  </conditionalFormatting>
  <conditionalFormatting sqref="C694:N694">
    <cfRule type="cellIs" dxfId="57" priority="11" operator="equal">
      <formula>0</formula>
    </cfRule>
  </conditionalFormatting>
  <conditionalFormatting sqref="C696:N696">
    <cfRule type="cellIs" dxfId="56" priority="10" operator="equal">
      <formula>0</formula>
    </cfRule>
  </conditionalFormatting>
  <conditionalFormatting sqref="C699:N699">
    <cfRule type="cellIs" dxfId="55" priority="9" operator="equal">
      <formula>0</formula>
    </cfRule>
  </conditionalFormatting>
  <printOptions horizontalCentered="1"/>
  <pageMargins left="0.25" right="0.3" top="1.2" bottom="1.1000000000000001" header="0.7" footer="0.3"/>
  <pageSetup scale="54" fitToHeight="0" orientation="landscape" r:id="rId1"/>
  <headerFooter>
    <oddHeader>&amp;LEl Paso Electric Company
2021 Texas Rate Case Filing&amp;RSOAH Docket No. 473-21-2606
PUC Docket No. 52195
STAFF's 14th, Q. No. STAFF 14-1
Attachment 1
Page &amp;P of 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860"/>
  <sheetViews>
    <sheetView tabSelected="1" topLeftCell="A822" zoomScale="85" zoomScaleNormal="85" workbookViewId="0">
      <selection activeCell="A625" sqref="A625"/>
    </sheetView>
  </sheetViews>
  <sheetFormatPr defaultColWidth="9.140625" defaultRowHeight="15" outlineLevelRow="2" x14ac:dyDescent="0.25"/>
  <cols>
    <col min="1" max="1" width="32.7109375" style="12" customWidth="1"/>
    <col min="2" max="2" width="47.28515625" style="12" customWidth="1"/>
    <col min="3" max="11" width="11.7109375" style="12" customWidth="1"/>
    <col min="12" max="12" width="13.7109375" style="12" customWidth="1"/>
    <col min="13" max="13" width="12.7109375" style="12" bestFit="1" customWidth="1"/>
    <col min="14" max="15" width="11.7109375" style="12" customWidth="1"/>
    <col min="16" max="16" width="6.140625" style="12" bestFit="1" customWidth="1"/>
    <col min="17" max="17" width="4.140625" style="12" customWidth="1"/>
    <col min="18" max="18" width="24.85546875" style="12" customWidth="1"/>
    <col min="19" max="19" width="21.28515625" style="12" bestFit="1" customWidth="1"/>
    <col min="20" max="16384" width="9.140625" style="12"/>
  </cols>
  <sheetData>
    <row r="1" spans="1:16" hidden="1" outlineLevel="1" x14ac:dyDescent="0.25">
      <c r="A1" s="25" t="s">
        <v>88</v>
      </c>
    </row>
    <row r="2" spans="1:16" hidden="1" outlineLevel="2" x14ac:dyDescent="0.25">
      <c r="A2" s="16" t="s">
        <v>35</v>
      </c>
      <c r="B2" s="16" t="s">
        <v>36</v>
      </c>
      <c r="C2" s="17" t="s">
        <v>64</v>
      </c>
      <c r="D2" s="17" t="s">
        <v>65</v>
      </c>
      <c r="E2" s="17" t="s">
        <v>66</v>
      </c>
      <c r="F2" s="17" t="s">
        <v>67</v>
      </c>
      <c r="G2" s="17" t="s">
        <v>56</v>
      </c>
      <c r="H2" s="17" t="s">
        <v>68</v>
      </c>
      <c r="I2" s="17" t="s">
        <v>69</v>
      </c>
      <c r="J2" s="17" t="s">
        <v>70</v>
      </c>
      <c r="K2" s="17" t="s">
        <v>71</v>
      </c>
      <c r="L2" s="17" t="s">
        <v>72</v>
      </c>
      <c r="M2" s="17" t="s">
        <v>73</v>
      </c>
      <c r="N2" s="17" t="s">
        <v>74</v>
      </c>
      <c r="O2" s="18" t="s">
        <v>2</v>
      </c>
      <c r="P2" s="13"/>
    </row>
    <row r="3" spans="1:16" hidden="1" outlineLevel="2" x14ac:dyDescent="0.25">
      <c r="A3" s="19" t="s">
        <v>4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idden="1" outlineLevel="2" x14ac:dyDescent="0.25">
      <c r="A4" s="49" t="s">
        <v>32</v>
      </c>
      <c r="B4" s="28" t="s">
        <v>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13"/>
      <c r="N4" s="13"/>
      <c r="O4" s="13">
        <f>SUM(C4:N4)</f>
        <v>0</v>
      </c>
    </row>
    <row r="5" spans="1:16" hidden="1" outlineLevel="2" x14ac:dyDescent="0.25">
      <c r="A5" s="48" t="s">
        <v>32</v>
      </c>
      <c r="B5" s="28" t="s">
        <v>14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13"/>
      <c r="N5" s="13"/>
      <c r="O5" s="13">
        <f t="shared" ref="O5:O13" si="0">SUM(C5:N5)</f>
        <v>0</v>
      </c>
    </row>
    <row r="6" spans="1:16" hidden="1" outlineLevel="2" x14ac:dyDescent="0.25">
      <c r="A6" s="49" t="s">
        <v>33</v>
      </c>
      <c r="B6" s="28" t="s">
        <v>9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13"/>
      <c r="N6" s="13"/>
      <c r="O6" s="13">
        <f t="shared" si="0"/>
        <v>0</v>
      </c>
    </row>
    <row r="7" spans="1:16" hidden="1" outlineLevel="2" x14ac:dyDescent="0.25">
      <c r="A7" s="49" t="s">
        <v>33</v>
      </c>
      <c r="B7" s="28" t="s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13"/>
      <c r="N7" s="13"/>
      <c r="O7" s="13">
        <f t="shared" si="0"/>
        <v>0</v>
      </c>
    </row>
    <row r="8" spans="1:16" hidden="1" outlineLevel="2" x14ac:dyDescent="0.25">
      <c r="A8" s="49" t="s">
        <v>33</v>
      </c>
      <c r="B8" s="28" t="s">
        <v>11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13"/>
      <c r="N8" s="13"/>
      <c r="O8" s="13">
        <f t="shared" si="0"/>
        <v>0</v>
      </c>
    </row>
    <row r="9" spans="1:16" hidden="1" outlineLevel="2" x14ac:dyDescent="0.25">
      <c r="A9" s="49" t="s">
        <v>33</v>
      </c>
      <c r="B9" s="28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13"/>
      <c r="N9" s="13"/>
      <c r="O9" s="13">
        <f t="shared" si="0"/>
        <v>0</v>
      </c>
    </row>
    <row r="10" spans="1:16" hidden="1" outlineLevel="2" x14ac:dyDescent="0.25">
      <c r="A10" s="48" t="s">
        <v>33</v>
      </c>
      <c r="B10" s="28" t="s">
        <v>28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13"/>
      <c r="N10" s="13"/>
      <c r="O10" s="13">
        <f t="shared" si="0"/>
        <v>0</v>
      </c>
    </row>
    <row r="11" spans="1:16" hidden="1" outlineLevel="2" x14ac:dyDescent="0.25">
      <c r="A11" s="49" t="s">
        <v>34</v>
      </c>
      <c r="B11" s="28" t="s">
        <v>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13"/>
      <c r="N11" s="13"/>
      <c r="O11" s="13">
        <f t="shared" si="0"/>
        <v>0</v>
      </c>
    </row>
    <row r="12" spans="1:16" hidden="1" outlineLevel="2" x14ac:dyDescent="0.25">
      <c r="A12" s="49" t="s">
        <v>34</v>
      </c>
      <c r="B12" s="28" t="s">
        <v>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13"/>
      <c r="N12" s="13"/>
      <c r="O12" s="13">
        <f t="shared" si="0"/>
        <v>0</v>
      </c>
    </row>
    <row r="13" spans="1:16" hidden="1" outlineLevel="2" x14ac:dyDescent="0.25">
      <c r="A13" s="49" t="s">
        <v>34</v>
      </c>
      <c r="B13" s="28" t="s">
        <v>12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13"/>
      <c r="N13" s="13"/>
      <c r="O13" s="13">
        <f t="shared" si="0"/>
        <v>0</v>
      </c>
    </row>
    <row r="14" spans="1:16" hidden="1" outlineLevel="2" x14ac:dyDescent="0.25">
      <c r="A14" s="15" t="s">
        <v>3</v>
      </c>
      <c r="C14" s="21">
        <f t="shared" ref="C14:O14" si="1">SUM(C4:C13)</f>
        <v>0</v>
      </c>
      <c r="D14" s="21">
        <f t="shared" si="1"/>
        <v>0</v>
      </c>
      <c r="E14" s="21">
        <f t="shared" si="1"/>
        <v>0</v>
      </c>
      <c r="F14" s="21">
        <f t="shared" si="1"/>
        <v>0</v>
      </c>
      <c r="G14" s="21">
        <f t="shared" si="1"/>
        <v>0</v>
      </c>
      <c r="H14" s="21">
        <f t="shared" si="1"/>
        <v>0</v>
      </c>
      <c r="I14" s="21">
        <f t="shared" si="1"/>
        <v>0</v>
      </c>
      <c r="J14" s="21">
        <f t="shared" si="1"/>
        <v>0</v>
      </c>
      <c r="K14" s="21">
        <f t="shared" si="1"/>
        <v>0</v>
      </c>
      <c r="L14" s="21">
        <f t="shared" si="1"/>
        <v>0</v>
      </c>
      <c r="M14" s="21">
        <f t="shared" si="1"/>
        <v>0</v>
      </c>
      <c r="N14" s="21">
        <f t="shared" si="1"/>
        <v>0</v>
      </c>
      <c r="O14" s="21">
        <f t="shared" si="1"/>
        <v>0</v>
      </c>
    </row>
    <row r="15" spans="1:16" hidden="1" outlineLevel="2" x14ac:dyDescent="0.25">
      <c r="A15" s="19" t="s">
        <v>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6" hidden="1" outlineLevel="2" x14ac:dyDescent="0.25">
      <c r="A16" s="27" t="s">
        <v>32</v>
      </c>
      <c r="B16" s="28" t="s">
        <v>15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13"/>
      <c r="N16" s="13"/>
      <c r="O16" s="13">
        <f t="shared" ref="O16:O30" si="2">SUM(C16:N16)</f>
        <v>0</v>
      </c>
    </row>
    <row r="17" spans="1:18" hidden="1" outlineLevel="2" x14ac:dyDescent="0.25">
      <c r="A17" s="27" t="s">
        <v>32</v>
      </c>
      <c r="B17" s="28" t="s">
        <v>46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3"/>
      <c r="N17" s="13"/>
      <c r="O17" s="13">
        <f t="shared" si="2"/>
        <v>0</v>
      </c>
    </row>
    <row r="18" spans="1:18" hidden="1" outlineLevel="2" x14ac:dyDescent="0.25">
      <c r="A18" s="27" t="s">
        <v>32</v>
      </c>
      <c r="B18" s="28" t="s">
        <v>101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13"/>
      <c r="N18" s="13"/>
      <c r="O18" s="13">
        <f t="shared" si="2"/>
        <v>0</v>
      </c>
    </row>
    <row r="19" spans="1:18" hidden="1" outlineLevel="2" x14ac:dyDescent="0.25">
      <c r="A19" s="27" t="s">
        <v>33</v>
      </c>
      <c r="B19" s="28" t="s">
        <v>16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3"/>
      <c r="N19" s="13"/>
      <c r="O19" s="13">
        <f t="shared" si="2"/>
        <v>0</v>
      </c>
    </row>
    <row r="20" spans="1:18" hidden="1" outlineLevel="2" x14ac:dyDescent="0.25">
      <c r="A20" s="27" t="s">
        <v>33</v>
      </c>
      <c r="B20" s="28" t="s">
        <v>25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13"/>
      <c r="N20" s="13"/>
      <c r="O20" s="13">
        <f t="shared" si="2"/>
        <v>0</v>
      </c>
    </row>
    <row r="21" spans="1:18" hidden="1" outlineLevel="2" x14ac:dyDescent="0.25">
      <c r="A21" s="27" t="s">
        <v>33</v>
      </c>
      <c r="B21" s="28" t="s">
        <v>19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13"/>
      <c r="N21" s="13"/>
      <c r="O21" s="13">
        <f t="shared" si="2"/>
        <v>0</v>
      </c>
    </row>
    <row r="22" spans="1:18" hidden="1" outlineLevel="2" x14ac:dyDescent="0.25">
      <c r="A22" s="27" t="s">
        <v>33</v>
      </c>
      <c r="B22" s="28" t="s">
        <v>101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13"/>
      <c r="N22" s="13"/>
      <c r="O22" s="13">
        <f t="shared" si="2"/>
        <v>0</v>
      </c>
    </row>
    <row r="23" spans="1:18" hidden="1" outlineLevel="2" x14ac:dyDescent="0.25">
      <c r="A23" s="27" t="s">
        <v>37</v>
      </c>
      <c r="B23" s="28" t="s">
        <v>102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3"/>
      <c r="N23" s="13"/>
      <c r="O23" s="13">
        <f t="shared" si="2"/>
        <v>0</v>
      </c>
    </row>
    <row r="24" spans="1:18" hidden="1" outlineLevel="2" x14ac:dyDescent="0.25">
      <c r="A24" s="27" t="s">
        <v>34</v>
      </c>
      <c r="B24" s="28" t="s">
        <v>15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13"/>
      <c r="N24" s="13"/>
      <c r="O24" s="13">
        <f t="shared" si="2"/>
        <v>0</v>
      </c>
    </row>
    <row r="25" spans="1:18" hidden="1" outlineLevel="2" x14ac:dyDescent="0.25">
      <c r="A25" s="27" t="s">
        <v>34</v>
      </c>
      <c r="B25" s="28" t="s">
        <v>16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13"/>
      <c r="N25" s="13"/>
      <c r="O25" s="13">
        <f t="shared" si="2"/>
        <v>0</v>
      </c>
    </row>
    <row r="26" spans="1:18" hidden="1" outlineLevel="2" x14ac:dyDescent="0.25">
      <c r="A26" s="27" t="s">
        <v>34</v>
      </c>
      <c r="B26" s="28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13"/>
      <c r="N26" s="13"/>
      <c r="O26" s="13">
        <f t="shared" si="2"/>
        <v>0</v>
      </c>
    </row>
    <row r="27" spans="1:18" hidden="1" outlineLevel="2" x14ac:dyDescent="0.25">
      <c r="A27" s="27" t="s">
        <v>34</v>
      </c>
      <c r="B27" s="28" t="s">
        <v>87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13"/>
      <c r="N27" s="13"/>
      <c r="O27" s="13">
        <f t="shared" si="2"/>
        <v>0</v>
      </c>
    </row>
    <row r="28" spans="1:18" hidden="1" outlineLevel="2" x14ac:dyDescent="0.25">
      <c r="A28" s="27" t="s">
        <v>34</v>
      </c>
      <c r="B28" s="28" t="s">
        <v>19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13"/>
      <c r="N28" s="13"/>
      <c r="O28" s="13">
        <f t="shared" si="2"/>
        <v>0</v>
      </c>
    </row>
    <row r="29" spans="1:18" hidden="1" outlineLevel="2" x14ac:dyDescent="0.25">
      <c r="A29" s="27" t="s">
        <v>34</v>
      </c>
      <c r="B29" s="28" t="s">
        <v>22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13"/>
      <c r="N29" s="13"/>
      <c r="O29" s="13">
        <f t="shared" si="2"/>
        <v>0</v>
      </c>
    </row>
    <row r="30" spans="1:18" hidden="1" outlineLevel="2" x14ac:dyDescent="0.25">
      <c r="A30" s="27" t="s">
        <v>34</v>
      </c>
      <c r="B30" s="28" t="s">
        <v>101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13"/>
      <c r="N30" s="13"/>
      <c r="O30" s="13">
        <f t="shared" si="2"/>
        <v>0</v>
      </c>
    </row>
    <row r="31" spans="1:18" hidden="1" outlineLevel="2" x14ac:dyDescent="0.25">
      <c r="A31" s="15" t="s">
        <v>6</v>
      </c>
      <c r="C31" s="21">
        <f t="shared" ref="C31:O31" si="3">SUM(C16:C30)</f>
        <v>0</v>
      </c>
      <c r="D31" s="21">
        <f t="shared" si="3"/>
        <v>0</v>
      </c>
      <c r="E31" s="21">
        <f t="shared" si="3"/>
        <v>0</v>
      </c>
      <c r="F31" s="21">
        <f t="shared" si="3"/>
        <v>0</v>
      </c>
      <c r="G31" s="21">
        <f t="shared" si="3"/>
        <v>0</v>
      </c>
      <c r="H31" s="21">
        <f t="shared" si="3"/>
        <v>0</v>
      </c>
      <c r="I31" s="21">
        <f t="shared" si="3"/>
        <v>0</v>
      </c>
      <c r="J31" s="21">
        <f t="shared" si="3"/>
        <v>0</v>
      </c>
      <c r="K31" s="21">
        <f t="shared" si="3"/>
        <v>0</v>
      </c>
      <c r="L31" s="21">
        <f t="shared" si="3"/>
        <v>0</v>
      </c>
      <c r="M31" s="21">
        <f t="shared" si="3"/>
        <v>0</v>
      </c>
      <c r="N31" s="21">
        <f t="shared" si="3"/>
        <v>0</v>
      </c>
      <c r="O31" s="21">
        <f t="shared" si="3"/>
        <v>0</v>
      </c>
    </row>
    <row r="32" spans="1:18" ht="15.75" hidden="1" outlineLevel="1" collapsed="1" thickBot="1" x14ac:dyDescent="0.3">
      <c r="A32" s="20" t="s">
        <v>7</v>
      </c>
      <c r="C32" s="22">
        <f t="shared" ref="C32:O32" si="4">C31+C14</f>
        <v>0</v>
      </c>
      <c r="D32" s="22">
        <f t="shared" si="4"/>
        <v>0</v>
      </c>
      <c r="E32" s="22">
        <f t="shared" si="4"/>
        <v>0</v>
      </c>
      <c r="F32" s="22">
        <f t="shared" si="4"/>
        <v>0</v>
      </c>
      <c r="G32" s="22">
        <f t="shared" si="4"/>
        <v>0</v>
      </c>
      <c r="H32" s="22">
        <f t="shared" si="4"/>
        <v>0</v>
      </c>
      <c r="I32" s="22">
        <f t="shared" si="4"/>
        <v>0</v>
      </c>
      <c r="J32" s="22">
        <f t="shared" si="4"/>
        <v>0</v>
      </c>
      <c r="K32" s="22">
        <f t="shared" si="4"/>
        <v>0</v>
      </c>
      <c r="L32" s="22">
        <f t="shared" si="4"/>
        <v>0</v>
      </c>
      <c r="M32" s="22">
        <f t="shared" si="4"/>
        <v>0</v>
      </c>
      <c r="N32" s="22">
        <f t="shared" si="4"/>
        <v>0</v>
      </c>
      <c r="O32" s="22">
        <f t="shared" si="4"/>
        <v>0</v>
      </c>
      <c r="P32" s="24" t="b">
        <f>SUM(C32:N32)=O32</f>
        <v>1</v>
      </c>
      <c r="Q32" s="13">
        <v>-1</v>
      </c>
      <c r="R32" s="30">
        <f>SUM(C32:N32)-O32</f>
        <v>0</v>
      </c>
    </row>
    <row r="33" spans="1:15" ht="15.75" hidden="1" outlineLevel="1" thickTop="1" x14ac:dyDescent="0.25">
      <c r="A33" s="25" t="s">
        <v>89</v>
      </c>
      <c r="C33" s="24" t="b">
        <f>C32=Voltage!C26</f>
        <v>1</v>
      </c>
      <c r="D33" s="24" t="b">
        <f>D32=Voltage!D26</f>
        <v>1</v>
      </c>
      <c r="E33" s="24" t="b">
        <f>E32=Voltage!E26</f>
        <v>1</v>
      </c>
      <c r="F33" s="24" t="b">
        <f>F32=Voltage!F26</f>
        <v>1</v>
      </c>
      <c r="G33" s="24" t="b">
        <f>G32=Voltage!G26</f>
        <v>1</v>
      </c>
      <c r="H33" s="24" t="b">
        <f>H32=Voltage!H26</f>
        <v>1</v>
      </c>
      <c r="I33" s="24" t="b">
        <f>I32=Voltage!I26</f>
        <v>1</v>
      </c>
      <c r="J33" s="24" t="b">
        <f>J32=Voltage!J26</f>
        <v>1</v>
      </c>
      <c r="K33" s="24" t="b">
        <f>K32=Voltage!K26</f>
        <v>1</v>
      </c>
      <c r="L33" s="24" t="b">
        <f>L32=Voltage!L26</f>
        <v>1</v>
      </c>
      <c r="M33" s="24" t="b">
        <f>M32=Voltage!M26</f>
        <v>1</v>
      </c>
      <c r="N33" s="24" t="b">
        <f>N32=Voltage!N26</f>
        <v>1</v>
      </c>
      <c r="O33" s="24" t="b">
        <f>O32=Voltage!O26</f>
        <v>1</v>
      </c>
    </row>
    <row r="34" spans="1:15" hidden="1" outlineLevel="2" x14ac:dyDescent="0.25">
      <c r="A34" s="16" t="s">
        <v>35</v>
      </c>
      <c r="B34" s="16" t="s">
        <v>36</v>
      </c>
      <c r="C34" s="17" t="s">
        <v>64</v>
      </c>
      <c r="D34" s="17" t="s">
        <v>65</v>
      </c>
      <c r="E34" s="17" t="s">
        <v>66</v>
      </c>
      <c r="F34" s="17" t="s">
        <v>67</v>
      </c>
      <c r="G34" s="17" t="s">
        <v>56</v>
      </c>
      <c r="H34" s="17" t="s">
        <v>68</v>
      </c>
      <c r="I34" s="17" t="s">
        <v>69</v>
      </c>
      <c r="J34" s="17" t="s">
        <v>70</v>
      </c>
      <c r="K34" s="17" t="s">
        <v>71</v>
      </c>
      <c r="L34" s="17" t="s">
        <v>72</v>
      </c>
      <c r="M34" s="17" t="s">
        <v>73</v>
      </c>
      <c r="N34" s="17" t="s">
        <v>74</v>
      </c>
      <c r="O34" s="18" t="s">
        <v>2</v>
      </c>
    </row>
    <row r="35" spans="1:15" hidden="1" outlineLevel="2" x14ac:dyDescent="0.25">
      <c r="A35" s="19" t="s">
        <v>4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idden="1" outlineLevel="2" x14ac:dyDescent="0.25">
      <c r="A36" s="49" t="s">
        <v>32</v>
      </c>
      <c r="B36" s="28" t="s">
        <v>8</v>
      </c>
      <c r="C36" s="26">
        <v>-76119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>
        <f>SUM(C36:N36)</f>
        <v>-76119</v>
      </c>
    </row>
    <row r="37" spans="1:15" hidden="1" outlineLevel="2" x14ac:dyDescent="0.25">
      <c r="A37" s="48" t="s">
        <v>32</v>
      </c>
      <c r="B37" s="28" t="s">
        <v>14</v>
      </c>
      <c r="C37" s="26">
        <v>-328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>
        <f t="shared" ref="O37:O47" si="5">SUM(C37:N37)</f>
        <v>-328</v>
      </c>
    </row>
    <row r="38" spans="1:15" hidden="1" outlineLevel="2" x14ac:dyDescent="0.25">
      <c r="A38" s="49" t="s">
        <v>33</v>
      </c>
      <c r="B38" s="28" t="s">
        <v>9</v>
      </c>
      <c r="C38" s="26">
        <v>-13183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>
        <f t="shared" si="5"/>
        <v>-13183</v>
      </c>
    </row>
    <row r="39" spans="1:15" hidden="1" outlineLevel="2" x14ac:dyDescent="0.25">
      <c r="A39" s="49" t="s">
        <v>33</v>
      </c>
      <c r="B39" s="28" t="s">
        <v>10</v>
      </c>
      <c r="C39" s="26">
        <v>-1025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>
        <f t="shared" si="5"/>
        <v>-1025</v>
      </c>
    </row>
    <row r="40" spans="1:15" hidden="1" outlineLevel="2" x14ac:dyDescent="0.25">
      <c r="A40" s="49" t="s">
        <v>33</v>
      </c>
      <c r="B40" s="28" t="s">
        <v>11</v>
      </c>
      <c r="C40" s="26">
        <v>3234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>
        <f t="shared" si="5"/>
        <v>3234</v>
      </c>
    </row>
    <row r="41" spans="1:15" hidden="1" outlineLevel="2" x14ac:dyDescent="0.25">
      <c r="A41" s="49" t="s">
        <v>33</v>
      </c>
      <c r="B41" s="28" t="s">
        <v>24</v>
      </c>
      <c r="C41" s="26">
        <v>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>
        <f t="shared" si="5"/>
        <v>0</v>
      </c>
    </row>
    <row r="42" spans="1:15" hidden="1" outlineLevel="2" x14ac:dyDescent="0.25">
      <c r="A42" s="48" t="s">
        <v>33</v>
      </c>
      <c r="B42" s="28" t="s">
        <v>14</v>
      </c>
      <c r="C42" s="26">
        <v>-27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>
        <f t="shared" si="5"/>
        <v>-27</v>
      </c>
    </row>
    <row r="43" spans="1:15" hidden="1" outlineLevel="2" x14ac:dyDescent="0.25">
      <c r="A43" s="48" t="s">
        <v>38</v>
      </c>
      <c r="B43" s="28" t="s">
        <v>45</v>
      </c>
      <c r="C43" s="26">
        <v>0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>
        <f t="shared" si="5"/>
        <v>0</v>
      </c>
    </row>
    <row r="44" spans="1:15" hidden="1" outlineLevel="2" x14ac:dyDescent="0.25">
      <c r="A44" s="49" t="s">
        <v>34</v>
      </c>
      <c r="B44" s="28" t="s">
        <v>8</v>
      </c>
      <c r="C44" s="26">
        <v>-25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>
        <f t="shared" si="5"/>
        <v>-25</v>
      </c>
    </row>
    <row r="45" spans="1:15" hidden="1" outlineLevel="2" x14ac:dyDescent="0.25">
      <c r="A45" s="49" t="s">
        <v>34</v>
      </c>
      <c r="B45" s="28" t="s">
        <v>9</v>
      </c>
      <c r="C45" s="26">
        <v>-2663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>
        <f t="shared" si="5"/>
        <v>-2663</v>
      </c>
    </row>
    <row r="46" spans="1:15" hidden="1" outlineLevel="2" x14ac:dyDescent="0.25">
      <c r="A46" s="49" t="s">
        <v>34</v>
      </c>
      <c r="B46" s="28" t="s">
        <v>10</v>
      </c>
      <c r="C46" s="26">
        <v>-73920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>
        <f t="shared" si="5"/>
        <v>-73920</v>
      </c>
    </row>
    <row r="47" spans="1:15" hidden="1" outlineLevel="2" x14ac:dyDescent="0.25">
      <c r="A47" s="49" t="s">
        <v>34</v>
      </c>
      <c r="B47" s="28" t="s">
        <v>12</v>
      </c>
      <c r="C47" s="26">
        <v>2374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>
        <f t="shared" si="5"/>
        <v>2374</v>
      </c>
    </row>
    <row r="48" spans="1:15" hidden="1" outlineLevel="2" x14ac:dyDescent="0.25">
      <c r="A48" s="15" t="s">
        <v>3</v>
      </c>
      <c r="C48" s="21">
        <f t="shared" ref="C48:O48" si="6">SUM(C36:C47)</f>
        <v>-161682</v>
      </c>
      <c r="D48" s="21">
        <f t="shared" si="6"/>
        <v>0</v>
      </c>
      <c r="E48" s="21">
        <f t="shared" si="6"/>
        <v>0</v>
      </c>
      <c r="F48" s="21">
        <f t="shared" si="6"/>
        <v>0</v>
      </c>
      <c r="G48" s="21">
        <f t="shared" si="6"/>
        <v>0</v>
      </c>
      <c r="H48" s="21">
        <f t="shared" si="6"/>
        <v>0</v>
      </c>
      <c r="I48" s="21">
        <f t="shared" si="6"/>
        <v>0</v>
      </c>
      <c r="J48" s="21">
        <f t="shared" si="6"/>
        <v>0</v>
      </c>
      <c r="K48" s="21">
        <f t="shared" si="6"/>
        <v>0</v>
      </c>
      <c r="L48" s="21">
        <f t="shared" si="6"/>
        <v>0</v>
      </c>
      <c r="M48" s="21">
        <f t="shared" si="6"/>
        <v>0</v>
      </c>
      <c r="N48" s="21">
        <f t="shared" si="6"/>
        <v>0</v>
      </c>
      <c r="O48" s="21">
        <f t="shared" si="6"/>
        <v>-161682</v>
      </c>
    </row>
    <row r="49" spans="1:18" hidden="1" outlineLevel="2" x14ac:dyDescent="0.25">
      <c r="A49" s="19" t="s">
        <v>5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8" hidden="1" outlineLevel="2" x14ac:dyDescent="0.25">
      <c r="A50" s="27" t="s">
        <v>32</v>
      </c>
      <c r="B50" s="28" t="s">
        <v>15</v>
      </c>
      <c r="C50" s="26">
        <v>-231521</v>
      </c>
      <c r="D50" s="13"/>
      <c r="O50" s="13">
        <f t="shared" ref="O50" si="7">SUM(C50:N50)</f>
        <v>-231521</v>
      </c>
    </row>
    <row r="51" spans="1:18" hidden="1" outlineLevel="2" x14ac:dyDescent="0.25">
      <c r="A51" s="27" t="s">
        <v>33</v>
      </c>
      <c r="B51" s="28" t="s">
        <v>16</v>
      </c>
      <c r="C51" s="26">
        <v>31716</v>
      </c>
      <c r="D51" s="13"/>
      <c r="O51" s="13">
        <f>SUM(C51:N51)</f>
        <v>31716</v>
      </c>
    </row>
    <row r="52" spans="1:18" hidden="1" outlineLevel="2" x14ac:dyDescent="0.25">
      <c r="A52" s="27" t="s">
        <v>33</v>
      </c>
      <c r="B52" s="28" t="s">
        <v>25</v>
      </c>
      <c r="C52" s="26">
        <v>-3</v>
      </c>
      <c r="D52" s="13"/>
      <c r="O52" s="13">
        <f t="shared" ref="O52:O57" si="8">SUM(C52:N52)</f>
        <v>-3</v>
      </c>
    </row>
    <row r="53" spans="1:18" hidden="1" outlineLevel="2" x14ac:dyDescent="0.25">
      <c r="A53" s="27" t="s">
        <v>33</v>
      </c>
      <c r="B53" s="28" t="s">
        <v>19</v>
      </c>
      <c r="C53" s="26">
        <v>65552</v>
      </c>
      <c r="D53" s="13"/>
      <c r="O53" s="13">
        <f t="shared" si="8"/>
        <v>65552</v>
      </c>
    </row>
    <row r="54" spans="1:18" hidden="1" outlineLevel="2" x14ac:dyDescent="0.25">
      <c r="A54" s="27" t="s">
        <v>33</v>
      </c>
      <c r="B54" s="28" t="s">
        <v>101</v>
      </c>
      <c r="C54" s="26">
        <v>-803</v>
      </c>
      <c r="D54" s="13"/>
      <c r="O54" s="13">
        <f t="shared" si="8"/>
        <v>-803</v>
      </c>
    </row>
    <row r="55" spans="1:18" hidden="1" outlineLevel="2" x14ac:dyDescent="0.25">
      <c r="A55" s="27" t="s">
        <v>34</v>
      </c>
      <c r="B55" s="28" t="s">
        <v>15</v>
      </c>
      <c r="C55" s="26">
        <v>2208</v>
      </c>
      <c r="D55" s="13"/>
      <c r="O55" s="13">
        <f t="shared" si="8"/>
        <v>2208</v>
      </c>
    </row>
    <row r="56" spans="1:18" hidden="1" outlineLevel="2" x14ac:dyDescent="0.25">
      <c r="A56" s="27" t="s">
        <v>34</v>
      </c>
      <c r="B56" s="28" t="s">
        <v>16</v>
      </c>
      <c r="C56" s="26">
        <v>3391</v>
      </c>
      <c r="D56" s="13"/>
      <c r="O56" s="13">
        <f t="shared" si="8"/>
        <v>3391</v>
      </c>
    </row>
    <row r="57" spans="1:18" hidden="1" outlineLevel="2" x14ac:dyDescent="0.25">
      <c r="A57" s="27" t="s">
        <v>34</v>
      </c>
      <c r="B57" s="28" t="s">
        <v>87</v>
      </c>
      <c r="C57" s="26">
        <v>-133862</v>
      </c>
      <c r="D57" s="13"/>
      <c r="O57" s="13">
        <f t="shared" si="8"/>
        <v>-133862</v>
      </c>
    </row>
    <row r="58" spans="1:18" hidden="1" outlineLevel="2" x14ac:dyDescent="0.25">
      <c r="A58" s="15" t="s">
        <v>6</v>
      </c>
      <c r="C58" s="21">
        <f t="shared" ref="C58:O58" si="9">SUM(C50:C57)</f>
        <v>-263322</v>
      </c>
      <c r="D58" s="21">
        <f t="shared" si="9"/>
        <v>0</v>
      </c>
      <c r="E58" s="21">
        <f t="shared" si="9"/>
        <v>0</v>
      </c>
      <c r="F58" s="21">
        <f t="shared" si="9"/>
        <v>0</v>
      </c>
      <c r="G58" s="21">
        <f t="shared" si="9"/>
        <v>0</v>
      </c>
      <c r="H58" s="21">
        <f t="shared" si="9"/>
        <v>0</v>
      </c>
      <c r="I58" s="21">
        <f t="shared" si="9"/>
        <v>0</v>
      </c>
      <c r="J58" s="21">
        <f t="shared" si="9"/>
        <v>0</v>
      </c>
      <c r="K58" s="21">
        <f t="shared" si="9"/>
        <v>0</v>
      </c>
      <c r="L58" s="21">
        <f t="shared" si="9"/>
        <v>0</v>
      </c>
      <c r="M58" s="21">
        <f t="shared" si="9"/>
        <v>0</v>
      </c>
      <c r="N58" s="21">
        <f t="shared" si="9"/>
        <v>0</v>
      </c>
      <c r="O58" s="21">
        <f t="shared" si="9"/>
        <v>-263322</v>
      </c>
    </row>
    <row r="59" spans="1:18" ht="15.75" hidden="1" outlineLevel="2" thickBot="1" x14ac:dyDescent="0.3">
      <c r="A59" s="20" t="s">
        <v>7</v>
      </c>
      <c r="C59" s="22">
        <f t="shared" ref="C59:O59" si="10">C58+C48</f>
        <v>-425004</v>
      </c>
      <c r="D59" s="22">
        <f t="shared" si="10"/>
        <v>0</v>
      </c>
      <c r="E59" s="22">
        <f t="shared" si="10"/>
        <v>0</v>
      </c>
      <c r="F59" s="22">
        <f t="shared" si="10"/>
        <v>0</v>
      </c>
      <c r="G59" s="22">
        <f t="shared" si="10"/>
        <v>0</v>
      </c>
      <c r="H59" s="22">
        <f t="shared" si="10"/>
        <v>0</v>
      </c>
      <c r="I59" s="22">
        <f t="shared" si="10"/>
        <v>0</v>
      </c>
      <c r="J59" s="22">
        <f t="shared" si="10"/>
        <v>0</v>
      </c>
      <c r="K59" s="22">
        <f t="shared" si="10"/>
        <v>0</v>
      </c>
      <c r="L59" s="22">
        <f t="shared" si="10"/>
        <v>0</v>
      </c>
      <c r="M59" s="22">
        <f t="shared" si="10"/>
        <v>0</v>
      </c>
      <c r="N59" s="22">
        <f t="shared" si="10"/>
        <v>0</v>
      </c>
      <c r="O59" s="22">
        <f t="shared" si="10"/>
        <v>-425004</v>
      </c>
      <c r="P59" s="24" t="b">
        <f>SUM(C59:N59)=O59</f>
        <v>1</v>
      </c>
      <c r="Q59" s="13">
        <v>-1</v>
      </c>
      <c r="R59" s="30">
        <f>SUM(C59:N59)-O59</f>
        <v>0</v>
      </c>
    </row>
    <row r="60" spans="1:18" hidden="1" outlineLevel="1" collapsed="1" x14ac:dyDescent="0.25">
      <c r="A60" s="25" t="s">
        <v>90</v>
      </c>
      <c r="C60" s="24" t="b">
        <f>C58=Voltage!C47</f>
        <v>1</v>
      </c>
      <c r="D60" s="24" t="b">
        <f>D58=Voltage!D47</f>
        <v>1</v>
      </c>
      <c r="E60" s="24" t="b">
        <f>E58=Voltage!E47</f>
        <v>1</v>
      </c>
      <c r="F60" s="24" t="b">
        <f>F58=Voltage!F47</f>
        <v>1</v>
      </c>
      <c r="G60" s="24" t="b">
        <f>G58=Voltage!G47</f>
        <v>1</v>
      </c>
      <c r="H60" s="24" t="b">
        <f>H58=Voltage!H47</f>
        <v>1</v>
      </c>
      <c r="I60" s="24" t="b">
        <f>I58=Voltage!I47</f>
        <v>1</v>
      </c>
      <c r="J60" s="24" t="b">
        <f>J58=Voltage!J47</f>
        <v>1</v>
      </c>
      <c r="K60" s="24" t="b">
        <f>K58=Voltage!K47</f>
        <v>1</v>
      </c>
      <c r="L60" s="24" t="b">
        <f>L58=Voltage!L47</f>
        <v>1</v>
      </c>
      <c r="M60" s="24" t="b">
        <f>M58=Voltage!M47</f>
        <v>1</v>
      </c>
      <c r="N60" s="24" t="b">
        <f>N58=Voltage!N47</f>
        <v>1</v>
      </c>
      <c r="O60" s="24" t="b">
        <f>O58=Voltage!O47</f>
        <v>1</v>
      </c>
    </row>
    <row r="61" spans="1:18" hidden="1" outlineLevel="2" x14ac:dyDescent="0.25">
      <c r="A61" s="16" t="s">
        <v>35</v>
      </c>
      <c r="B61" s="16" t="s">
        <v>36</v>
      </c>
      <c r="C61" s="17" t="s">
        <v>64</v>
      </c>
      <c r="D61" s="17" t="s">
        <v>65</v>
      </c>
      <c r="E61" s="17" t="s">
        <v>66</v>
      </c>
      <c r="F61" s="17" t="s">
        <v>67</v>
      </c>
      <c r="G61" s="17" t="s">
        <v>56</v>
      </c>
      <c r="H61" s="17" t="s">
        <v>68</v>
      </c>
      <c r="I61" s="17" t="s">
        <v>69</v>
      </c>
      <c r="J61" s="17" t="s">
        <v>70</v>
      </c>
      <c r="K61" s="17" t="s">
        <v>71</v>
      </c>
      <c r="L61" s="17" t="s">
        <v>72</v>
      </c>
      <c r="M61" s="17" t="s">
        <v>73</v>
      </c>
      <c r="N61" s="17" t="s">
        <v>74</v>
      </c>
      <c r="O61" s="18" t="s">
        <v>2</v>
      </c>
    </row>
    <row r="62" spans="1:18" hidden="1" outlineLevel="2" x14ac:dyDescent="0.25">
      <c r="A62" s="19" t="s">
        <v>4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8" hidden="1" outlineLevel="2" x14ac:dyDescent="0.25">
      <c r="A63" s="49" t="s">
        <v>32</v>
      </c>
      <c r="B63" s="28" t="s">
        <v>8</v>
      </c>
      <c r="C63" s="26">
        <v>78517</v>
      </c>
      <c r="D63" s="26">
        <v>-79213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>
        <f>SUM(C63:N63)</f>
        <v>-696</v>
      </c>
    </row>
    <row r="64" spans="1:18" hidden="1" outlineLevel="2" x14ac:dyDescent="0.25">
      <c r="A64" s="48" t="s">
        <v>32</v>
      </c>
      <c r="B64" s="28" t="s">
        <v>14</v>
      </c>
      <c r="C64" s="26">
        <v>269</v>
      </c>
      <c r="D64" s="26">
        <v>-270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>
        <f t="shared" ref="O64:O72" si="11">SUM(C64:N64)</f>
        <v>-1</v>
      </c>
    </row>
    <row r="65" spans="1:15" hidden="1" outlineLevel="2" x14ac:dyDescent="0.25">
      <c r="A65" s="49" t="s">
        <v>33</v>
      </c>
      <c r="B65" s="28" t="s">
        <v>9</v>
      </c>
      <c r="C65" s="26">
        <v>5390</v>
      </c>
      <c r="D65" s="26">
        <v>-2184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>
        <f t="shared" si="11"/>
        <v>3206</v>
      </c>
    </row>
    <row r="66" spans="1:15" hidden="1" outlineLevel="2" x14ac:dyDescent="0.25">
      <c r="A66" s="49" t="s">
        <v>33</v>
      </c>
      <c r="B66" s="28" t="s">
        <v>10</v>
      </c>
      <c r="C66" s="26">
        <v>47240</v>
      </c>
      <c r="D66" s="26">
        <v>-47240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>
        <f t="shared" si="11"/>
        <v>0</v>
      </c>
    </row>
    <row r="67" spans="1:15" hidden="1" outlineLevel="2" x14ac:dyDescent="0.25">
      <c r="A67" s="49" t="s">
        <v>33</v>
      </c>
      <c r="B67" s="28" t="s">
        <v>14</v>
      </c>
      <c r="C67" s="26">
        <v>0</v>
      </c>
      <c r="D67" s="26">
        <v>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>
        <f t="shared" si="11"/>
        <v>0</v>
      </c>
    </row>
    <row r="68" spans="1:15" hidden="1" outlineLevel="2" x14ac:dyDescent="0.25">
      <c r="A68" s="49" t="s">
        <v>33</v>
      </c>
      <c r="B68" s="28" t="s">
        <v>28</v>
      </c>
      <c r="C68" s="26">
        <v>15750</v>
      </c>
      <c r="D68" s="26">
        <v>-15750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>
        <f t="shared" si="11"/>
        <v>0</v>
      </c>
    </row>
    <row r="69" spans="1:15" hidden="1" outlineLevel="2" x14ac:dyDescent="0.25">
      <c r="A69" s="48" t="s">
        <v>37</v>
      </c>
      <c r="B69" s="28" t="s">
        <v>51</v>
      </c>
      <c r="C69" s="26">
        <v>2902</v>
      </c>
      <c r="D69" s="26">
        <v>-2902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>
        <f t="shared" si="11"/>
        <v>0</v>
      </c>
    </row>
    <row r="70" spans="1:15" hidden="1" outlineLevel="2" x14ac:dyDescent="0.25">
      <c r="A70" s="49" t="s">
        <v>34</v>
      </c>
      <c r="B70" s="28" t="s">
        <v>8</v>
      </c>
      <c r="C70" s="26">
        <v>21</v>
      </c>
      <c r="D70" s="26">
        <v>-21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>
        <f t="shared" si="11"/>
        <v>0</v>
      </c>
    </row>
    <row r="71" spans="1:15" hidden="1" outlineLevel="2" x14ac:dyDescent="0.25">
      <c r="A71" s="49" t="s">
        <v>34</v>
      </c>
      <c r="B71" s="28" t="s">
        <v>9</v>
      </c>
      <c r="C71" s="26">
        <v>226</v>
      </c>
      <c r="D71" s="26">
        <v>-226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>
        <f t="shared" si="11"/>
        <v>0</v>
      </c>
    </row>
    <row r="72" spans="1:15" hidden="1" outlineLevel="2" x14ac:dyDescent="0.25">
      <c r="A72" s="49" t="s">
        <v>34</v>
      </c>
      <c r="B72" s="28" t="s">
        <v>10</v>
      </c>
      <c r="C72" s="26">
        <v>90703</v>
      </c>
      <c r="D72" s="26">
        <v>-90703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>
        <f t="shared" si="11"/>
        <v>0</v>
      </c>
    </row>
    <row r="73" spans="1:15" hidden="1" outlineLevel="2" x14ac:dyDescent="0.25">
      <c r="A73" s="49" t="s">
        <v>34</v>
      </c>
      <c r="B73" s="28" t="s">
        <v>12</v>
      </c>
      <c r="C73" s="26">
        <v>0</v>
      </c>
      <c r="D73" s="26">
        <v>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>
        <f>SUM(C73:N73)</f>
        <v>0</v>
      </c>
    </row>
    <row r="74" spans="1:15" hidden="1" outlineLevel="2" x14ac:dyDescent="0.25">
      <c r="A74" s="15" t="s">
        <v>3</v>
      </c>
      <c r="C74" s="21">
        <f t="shared" ref="C74:O74" si="12">SUM(C63:C73)</f>
        <v>241018</v>
      </c>
      <c r="D74" s="21">
        <f t="shared" si="12"/>
        <v>-238509</v>
      </c>
      <c r="E74" s="21">
        <f t="shared" si="12"/>
        <v>0</v>
      </c>
      <c r="F74" s="21">
        <f t="shared" si="12"/>
        <v>0</v>
      </c>
      <c r="G74" s="21">
        <f t="shared" si="12"/>
        <v>0</v>
      </c>
      <c r="H74" s="21">
        <f t="shared" si="12"/>
        <v>0</v>
      </c>
      <c r="I74" s="21">
        <f t="shared" si="12"/>
        <v>0</v>
      </c>
      <c r="J74" s="21">
        <f t="shared" si="12"/>
        <v>0</v>
      </c>
      <c r="K74" s="21">
        <f t="shared" si="12"/>
        <v>0</v>
      </c>
      <c r="L74" s="21">
        <f t="shared" si="12"/>
        <v>0</v>
      </c>
      <c r="M74" s="21">
        <f t="shared" si="12"/>
        <v>0</v>
      </c>
      <c r="N74" s="21">
        <f t="shared" si="12"/>
        <v>0</v>
      </c>
      <c r="O74" s="21">
        <f t="shared" si="12"/>
        <v>2509</v>
      </c>
    </row>
    <row r="75" spans="1:15" hidden="1" outlineLevel="2" x14ac:dyDescent="0.25">
      <c r="A75" s="19" t="s">
        <v>5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idden="1" outlineLevel="2" x14ac:dyDescent="0.25">
      <c r="A76" s="27" t="s">
        <v>32</v>
      </c>
      <c r="B76" s="28" t="s">
        <v>15</v>
      </c>
      <c r="C76" s="26">
        <v>269475</v>
      </c>
      <c r="D76" s="26">
        <v>-304581</v>
      </c>
      <c r="E76" s="13"/>
      <c r="F76" s="13"/>
      <c r="O76" s="13">
        <f t="shared" ref="O76:O78" si="13">SUM(C76:N76)</f>
        <v>-35106</v>
      </c>
    </row>
    <row r="77" spans="1:15" hidden="1" outlineLevel="2" x14ac:dyDescent="0.25">
      <c r="A77" s="27" t="s">
        <v>32</v>
      </c>
      <c r="B77" s="28" t="s">
        <v>101</v>
      </c>
      <c r="C77" s="26">
        <v>-3</v>
      </c>
      <c r="D77" s="26">
        <v>3</v>
      </c>
      <c r="E77" s="13"/>
      <c r="F77" s="13"/>
      <c r="O77" s="13">
        <f t="shared" si="13"/>
        <v>0</v>
      </c>
    </row>
    <row r="78" spans="1:15" hidden="1" outlineLevel="2" x14ac:dyDescent="0.25">
      <c r="A78" s="27" t="s">
        <v>33</v>
      </c>
      <c r="B78" s="28" t="s">
        <v>16</v>
      </c>
      <c r="C78" s="26">
        <v>-77518</v>
      </c>
      <c r="D78" s="26">
        <v>163029</v>
      </c>
      <c r="E78" s="13"/>
      <c r="F78" s="13"/>
      <c r="O78" s="13">
        <f t="shared" si="13"/>
        <v>85511</v>
      </c>
    </row>
    <row r="79" spans="1:15" hidden="1" outlineLevel="2" x14ac:dyDescent="0.25">
      <c r="A79" s="27" t="s">
        <v>33</v>
      </c>
      <c r="B79" s="28" t="s">
        <v>25</v>
      </c>
      <c r="C79" s="26">
        <v>-60</v>
      </c>
      <c r="D79" s="26">
        <v>60</v>
      </c>
      <c r="E79" s="13"/>
      <c r="F79" s="13"/>
      <c r="O79" s="13">
        <f t="shared" ref="O79:O86" si="14">SUM(C79:N79)</f>
        <v>0</v>
      </c>
    </row>
    <row r="80" spans="1:15" hidden="1" outlineLevel="2" x14ac:dyDescent="0.25">
      <c r="A80" s="27" t="s">
        <v>33</v>
      </c>
      <c r="B80" s="28" t="s">
        <v>19</v>
      </c>
      <c r="C80" s="26">
        <v>-58303</v>
      </c>
      <c r="D80" s="26">
        <v>39130</v>
      </c>
      <c r="E80" s="13"/>
      <c r="F80" s="13"/>
      <c r="O80" s="13">
        <f t="shared" si="14"/>
        <v>-19173</v>
      </c>
    </row>
    <row r="81" spans="1:18" ht="24" hidden="1" customHeight="1" outlineLevel="2" x14ac:dyDescent="0.25">
      <c r="A81" s="27" t="s">
        <v>33</v>
      </c>
      <c r="B81" s="28" t="s">
        <v>101</v>
      </c>
      <c r="C81" s="26">
        <v>-2734</v>
      </c>
      <c r="D81" s="26">
        <v>2734</v>
      </c>
      <c r="E81" s="13"/>
      <c r="F81" s="13"/>
      <c r="O81" s="13">
        <f t="shared" si="14"/>
        <v>0</v>
      </c>
    </row>
    <row r="82" spans="1:18" ht="24" hidden="1" customHeight="1" outlineLevel="2" x14ac:dyDescent="0.25">
      <c r="A82" s="27" t="s">
        <v>33</v>
      </c>
      <c r="B82" s="28" t="s">
        <v>104</v>
      </c>
      <c r="C82" s="26">
        <v>0</v>
      </c>
      <c r="D82" s="26">
        <v>0</v>
      </c>
      <c r="E82" s="13"/>
      <c r="F82" s="13"/>
      <c r="O82" s="13">
        <f t="shared" si="14"/>
        <v>0</v>
      </c>
    </row>
    <row r="83" spans="1:18" hidden="1" outlineLevel="2" x14ac:dyDescent="0.25">
      <c r="A83" s="27" t="s">
        <v>37</v>
      </c>
      <c r="B83" s="28" t="s">
        <v>103</v>
      </c>
      <c r="C83" s="26">
        <v>0</v>
      </c>
      <c r="D83" s="26">
        <v>-10</v>
      </c>
      <c r="E83" s="13"/>
      <c r="F83" s="13"/>
      <c r="O83" s="13">
        <f t="shared" si="14"/>
        <v>-10</v>
      </c>
    </row>
    <row r="84" spans="1:18" ht="24" hidden="1" customHeight="1" outlineLevel="2" x14ac:dyDescent="0.25">
      <c r="A84" s="27" t="s">
        <v>34</v>
      </c>
      <c r="B84" s="28" t="s">
        <v>15</v>
      </c>
      <c r="C84" s="26">
        <v>1907</v>
      </c>
      <c r="D84" s="26">
        <v>-1304</v>
      </c>
      <c r="E84" s="13"/>
      <c r="F84" s="13"/>
      <c r="O84" s="13">
        <f t="shared" si="14"/>
        <v>603</v>
      </c>
    </row>
    <row r="85" spans="1:18" ht="24" hidden="1" customHeight="1" outlineLevel="2" x14ac:dyDescent="0.25">
      <c r="A85" s="27" t="s">
        <v>34</v>
      </c>
      <c r="B85" s="28" t="s">
        <v>16</v>
      </c>
      <c r="C85" s="26">
        <v>-490</v>
      </c>
      <c r="D85" s="26">
        <v>-12</v>
      </c>
      <c r="E85" s="13"/>
      <c r="F85" s="13"/>
      <c r="O85" s="13">
        <f t="shared" si="14"/>
        <v>-502</v>
      </c>
    </row>
    <row r="86" spans="1:18" hidden="1" outlineLevel="2" x14ac:dyDescent="0.25">
      <c r="A86" s="27" t="s">
        <v>34</v>
      </c>
      <c r="B86" s="28" t="s">
        <v>87</v>
      </c>
      <c r="C86" s="26">
        <v>-29373</v>
      </c>
      <c r="D86" s="26">
        <v>-590416</v>
      </c>
      <c r="E86" s="13"/>
      <c r="F86" s="13"/>
      <c r="O86" s="13">
        <f t="shared" si="14"/>
        <v>-619789</v>
      </c>
    </row>
    <row r="87" spans="1:18" hidden="1" outlineLevel="2" x14ac:dyDescent="0.25">
      <c r="A87" s="15" t="s">
        <v>6</v>
      </c>
      <c r="C87" s="21">
        <f t="shared" ref="C87:O87" si="15">SUM(C76:C86)</f>
        <v>102901</v>
      </c>
      <c r="D87" s="21">
        <f t="shared" si="15"/>
        <v>-691367</v>
      </c>
      <c r="E87" s="21">
        <f t="shared" si="15"/>
        <v>0</v>
      </c>
      <c r="F87" s="21">
        <f t="shared" si="15"/>
        <v>0</v>
      </c>
      <c r="G87" s="21">
        <f t="shared" si="15"/>
        <v>0</v>
      </c>
      <c r="H87" s="21">
        <f t="shared" si="15"/>
        <v>0</v>
      </c>
      <c r="I87" s="21">
        <f t="shared" si="15"/>
        <v>0</v>
      </c>
      <c r="J87" s="21">
        <f t="shared" si="15"/>
        <v>0</v>
      </c>
      <c r="K87" s="21">
        <f t="shared" si="15"/>
        <v>0</v>
      </c>
      <c r="L87" s="21">
        <f t="shared" si="15"/>
        <v>0</v>
      </c>
      <c r="M87" s="21">
        <f t="shared" si="15"/>
        <v>0</v>
      </c>
      <c r="N87" s="21">
        <f t="shared" si="15"/>
        <v>0</v>
      </c>
      <c r="O87" s="21">
        <f t="shared" si="15"/>
        <v>-588466</v>
      </c>
    </row>
    <row r="88" spans="1:18" ht="15.75" hidden="1" outlineLevel="2" thickBot="1" x14ac:dyDescent="0.3">
      <c r="A88" s="20" t="s">
        <v>7</v>
      </c>
      <c r="C88" s="22">
        <f t="shared" ref="C88:O88" si="16">C87+C74</f>
        <v>343919</v>
      </c>
      <c r="D88" s="22">
        <f t="shared" si="16"/>
        <v>-929876</v>
      </c>
      <c r="E88" s="22">
        <f t="shared" si="16"/>
        <v>0</v>
      </c>
      <c r="F88" s="22">
        <f t="shared" si="16"/>
        <v>0</v>
      </c>
      <c r="G88" s="22">
        <f t="shared" si="16"/>
        <v>0</v>
      </c>
      <c r="H88" s="22">
        <f t="shared" si="16"/>
        <v>0</v>
      </c>
      <c r="I88" s="22">
        <f t="shared" si="16"/>
        <v>0</v>
      </c>
      <c r="J88" s="22">
        <f t="shared" si="16"/>
        <v>0</v>
      </c>
      <c r="K88" s="22">
        <f t="shared" si="16"/>
        <v>0</v>
      </c>
      <c r="L88" s="22">
        <f t="shared" si="16"/>
        <v>0</v>
      </c>
      <c r="M88" s="22">
        <f t="shared" si="16"/>
        <v>0</v>
      </c>
      <c r="N88" s="22">
        <f t="shared" si="16"/>
        <v>0</v>
      </c>
      <c r="O88" s="22">
        <f t="shared" si="16"/>
        <v>-585957</v>
      </c>
      <c r="P88" s="24" t="b">
        <f>SUM(C59:N59)=O59</f>
        <v>1</v>
      </c>
      <c r="Q88" s="13">
        <v>-1</v>
      </c>
      <c r="R88" s="30">
        <f>SUM(C59:N59)-O59</f>
        <v>0</v>
      </c>
    </row>
    <row r="89" spans="1:18" hidden="1" outlineLevel="1" collapsed="1" x14ac:dyDescent="0.25">
      <c r="A89" s="25" t="s">
        <v>91</v>
      </c>
      <c r="B89" s="46"/>
      <c r="C89" s="24" t="b">
        <f>C88=Voltage!C72</f>
        <v>1</v>
      </c>
      <c r="D89" s="24" t="b">
        <f>D88=Voltage!D72</f>
        <v>1</v>
      </c>
      <c r="E89" s="24" t="b">
        <f>E88=Voltage!E72</f>
        <v>1</v>
      </c>
      <c r="F89" s="24" t="b">
        <f>F88=Voltage!F72</f>
        <v>1</v>
      </c>
      <c r="G89" s="24" t="b">
        <f>G88=Voltage!G72</f>
        <v>1</v>
      </c>
      <c r="H89" s="24" t="b">
        <f>H88=Voltage!H72</f>
        <v>1</v>
      </c>
      <c r="I89" s="24" t="b">
        <f>I88=Voltage!I72</f>
        <v>1</v>
      </c>
      <c r="J89" s="24" t="b">
        <f>J88=Voltage!J72</f>
        <v>1</v>
      </c>
      <c r="K89" s="24" t="b">
        <f>K88=Voltage!K72</f>
        <v>1</v>
      </c>
      <c r="L89" s="24" t="b">
        <f>L88=Voltage!L72</f>
        <v>1</v>
      </c>
      <c r="M89" s="24" t="b">
        <f>M88=Voltage!M72</f>
        <v>1</v>
      </c>
      <c r="N89" s="24" t="b">
        <f>N88=Voltage!N72</f>
        <v>1</v>
      </c>
      <c r="O89" s="24" t="b">
        <f>O88=Voltage!O72</f>
        <v>1</v>
      </c>
    </row>
    <row r="90" spans="1:18" hidden="1" outlineLevel="1" x14ac:dyDescent="0.25">
      <c r="A90" s="16" t="s">
        <v>35</v>
      </c>
      <c r="B90" s="16" t="s">
        <v>36</v>
      </c>
      <c r="C90" s="17" t="s">
        <v>64</v>
      </c>
      <c r="D90" s="17" t="s">
        <v>65</v>
      </c>
      <c r="E90" s="17" t="s">
        <v>66</v>
      </c>
      <c r="F90" s="17" t="s">
        <v>67</v>
      </c>
      <c r="G90" s="17" t="s">
        <v>56</v>
      </c>
      <c r="H90" s="17" t="s">
        <v>68</v>
      </c>
      <c r="I90" s="17" t="s">
        <v>69</v>
      </c>
      <c r="J90" s="17" t="s">
        <v>70</v>
      </c>
      <c r="K90" s="17" t="s">
        <v>71</v>
      </c>
      <c r="L90" s="17" t="s">
        <v>72</v>
      </c>
      <c r="M90" s="17" t="s">
        <v>73</v>
      </c>
      <c r="N90" s="17" t="s">
        <v>74</v>
      </c>
      <c r="O90" s="18" t="s">
        <v>2</v>
      </c>
    </row>
    <row r="91" spans="1:18" hidden="1" outlineLevel="2" x14ac:dyDescent="0.25">
      <c r="A91" s="19" t="s">
        <v>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1:18" hidden="1" outlineLevel="2" x14ac:dyDescent="0.25">
      <c r="A92" s="67" t="s">
        <v>32</v>
      </c>
      <c r="B92" s="68" t="s">
        <v>8</v>
      </c>
      <c r="C92" s="69">
        <v>3502</v>
      </c>
      <c r="D92" s="69">
        <v>57908</v>
      </c>
      <c r="E92" s="70">
        <v>-62145</v>
      </c>
      <c r="F92" s="13"/>
      <c r="G92" s="13"/>
      <c r="H92" s="13"/>
      <c r="I92" s="13"/>
      <c r="J92" s="13"/>
      <c r="K92" s="13"/>
      <c r="L92" s="13"/>
      <c r="M92" s="13"/>
      <c r="N92" s="13"/>
      <c r="O92" s="13">
        <f>SUM(C92:N92)</f>
        <v>-735</v>
      </c>
    </row>
    <row r="93" spans="1:18" hidden="1" outlineLevel="2" x14ac:dyDescent="0.25">
      <c r="A93" s="67" t="s">
        <v>32</v>
      </c>
      <c r="B93" s="68" t="s">
        <v>14</v>
      </c>
      <c r="C93" s="69">
        <v>-44</v>
      </c>
      <c r="D93" s="69">
        <v>-16</v>
      </c>
      <c r="E93" s="70">
        <v>192</v>
      </c>
      <c r="F93" s="13"/>
      <c r="G93" s="13"/>
      <c r="H93" s="13"/>
      <c r="I93" s="13"/>
      <c r="J93" s="13"/>
      <c r="K93" s="13"/>
      <c r="L93" s="13"/>
      <c r="M93" s="13"/>
      <c r="N93" s="13"/>
      <c r="O93" s="13">
        <f t="shared" ref="O93:O101" si="17">SUM(C93:N93)</f>
        <v>132</v>
      </c>
    </row>
    <row r="94" spans="1:18" ht="24" hidden="1" customHeight="1" outlineLevel="2" x14ac:dyDescent="0.25">
      <c r="A94" s="67" t="s">
        <v>33</v>
      </c>
      <c r="B94" s="68" t="s">
        <v>9</v>
      </c>
      <c r="C94" s="69">
        <v>937</v>
      </c>
      <c r="D94" s="69">
        <v>11237</v>
      </c>
      <c r="E94" s="70">
        <v>-14552</v>
      </c>
      <c r="F94" s="13"/>
      <c r="G94" s="13"/>
      <c r="H94" s="13"/>
      <c r="I94" s="13"/>
      <c r="J94" s="13"/>
      <c r="K94" s="13"/>
      <c r="L94" s="13"/>
      <c r="M94" s="13"/>
      <c r="N94" s="13"/>
      <c r="O94" s="13">
        <f t="shared" si="17"/>
        <v>-2378</v>
      </c>
    </row>
    <row r="95" spans="1:18" hidden="1" outlineLevel="2" x14ac:dyDescent="0.25">
      <c r="A95" s="67" t="s">
        <v>33</v>
      </c>
      <c r="B95" s="68" t="s">
        <v>10</v>
      </c>
      <c r="C95" s="69"/>
      <c r="D95" s="69">
        <v>4400</v>
      </c>
      <c r="E95" s="70">
        <v>-4400</v>
      </c>
      <c r="F95" s="13"/>
      <c r="G95" s="13"/>
      <c r="H95" s="13"/>
      <c r="I95" s="13"/>
      <c r="J95" s="13"/>
      <c r="K95" s="13"/>
      <c r="L95" s="13"/>
      <c r="M95" s="13"/>
      <c r="N95" s="13"/>
      <c r="O95" s="13">
        <f t="shared" si="17"/>
        <v>0</v>
      </c>
    </row>
    <row r="96" spans="1:18" hidden="1" outlineLevel="2" x14ac:dyDescent="0.25">
      <c r="A96" s="67" t="s">
        <v>33</v>
      </c>
      <c r="B96" s="68" t="s">
        <v>14</v>
      </c>
      <c r="C96" s="69"/>
      <c r="D96" s="69">
        <v>15</v>
      </c>
      <c r="E96" s="70">
        <v>-15</v>
      </c>
      <c r="F96" s="13"/>
      <c r="G96" s="13"/>
      <c r="H96" s="13"/>
      <c r="I96" s="13"/>
      <c r="J96" s="13"/>
      <c r="K96" s="13"/>
      <c r="L96" s="13"/>
      <c r="M96" s="13"/>
      <c r="N96" s="13"/>
      <c r="O96" s="13">
        <f t="shared" si="17"/>
        <v>0</v>
      </c>
    </row>
    <row r="97" spans="1:15" hidden="1" outlineLevel="2" x14ac:dyDescent="0.25">
      <c r="A97" s="67" t="s">
        <v>33</v>
      </c>
      <c r="B97" s="68" t="s">
        <v>28</v>
      </c>
      <c r="C97" s="69"/>
      <c r="D97" s="69">
        <v>2100</v>
      </c>
      <c r="E97" s="70">
        <v>-2100</v>
      </c>
      <c r="F97" s="13"/>
      <c r="G97" s="13"/>
      <c r="H97" s="13"/>
      <c r="I97" s="13"/>
      <c r="J97" s="13"/>
      <c r="K97" s="13"/>
      <c r="L97" s="13"/>
      <c r="M97" s="13"/>
      <c r="N97" s="13"/>
      <c r="O97" s="13">
        <f t="shared" si="17"/>
        <v>0</v>
      </c>
    </row>
    <row r="98" spans="1:15" hidden="1" outlineLevel="2" x14ac:dyDescent="0.25">
      <c r="A98" s="67" t="s">
        <v>34</v>
      </c>
      <c r="B98" s="68" t="s">
        <v>8</v>
      </c>
      <c r="C98" s="69"/>
      <c r="D98" s="69">
        <v>21</v>
      </c>
      <c r="E98" s="70">
        <v>-21</v>
      </c>
      <c r="F98" s="13"/>
      <c r="G98" s="13"/>
      <c r="H98" s="13"/>
      <c r="I98" s="13"/>
      <c r="J98" s="13"/>
      <c r="K98" s="13"/>
      <c r="L98" s="13"/>
      <c r="M98" s="13"/>
      <c r="N98" s="13"/>
      <c r="O98" s="13">
        <f t="shared" si="17"/>
        <v>0</v>
      </c>
    </row>
    <row r="99" spans="1:15" hidden="1" outlineLevel="2" x14ac:dyDescent="0.25">
      <c r="A99" s="67" t="s">
        <v>34</v>
      </c>
      <c r="B99" s="68" t="s">
        <v>9</v>
      </c>
      <c r="C99" s="69"/>
      <c r="D99" s="69">
        <v>192</v>
      </c>
      <c r="E99" s="70">
        <v>-192</v>
      </c>
      <c r="F99" s="13"/>
      <c r="G99" s="13"/>
      <c r="H99" s="13"/>
      <c r="I99" s="13"/>
      <c r="J99" s="13"/>
      <c r="K99" s="13"/>
      <c r="L99" s="13"/>
      <c r="M99" s="13"/>
      <c r="N99" s="13"/>
      <c r="O99" s="13">
        <f t="shared" si="17"/>
        <v>0</v>
      </c>
    </row>
    <row r="100" spans="1:15" hidden="1" outlineLevel="2" x14ac:dyDescent="0.25">
      <c r="A100" s="67" t="s">
        <v>34</v>
      </c>
      <c r="B100" s="68" t="s">
        <v>10</v>
      </c>
      <c r="C100" s="69">
        <v>-98</v>
      </c>
      <c r="D100" s="69">
        <v>-95</v>
      </c>
      <c r="E100" s="70">
        <v>106724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>
        <f t="shared" si="17"/>
        <v>106531</v>
      </c>
    </row>
    <row r="101" spans="1:15" hidden="1" outlineLevel="2" x14ac:dyDescent="0.25">
      <c r="A101" s="67" t="s">
        <v>34</v>
      </c>
      <c r="B101" s="68" t="s">
        <v>24</v>
      </c>
      <c r="C101" s="69">
        <v>98</v>
      </c>
      <c r="D101" s="69">
        <v>95</v>
      </c>
      <c r="E101" s="70">
        <v>-106724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>
        <f t="shared" si="17"/>
        <v>-106531</v>
      </c>
    </row>
    <row r="102" spans="1:15" hidden="1" outlineLevel="2" x14ac:dyDescent="0.25">
      <c r="A102" s="15" t="s">
        <v>3</v>
      </c>
      <c r="C102" s="21">
        <f t="shared" ref="C102:O102" si="18">SUM(C92:C101)</f>
        <v>4395</v>
      </c>
      <c r="D102" s="21">
        <f t="shared" si="18"/>
        <v>75857</v>
      </c>
      <c r="E102" s="21">
        <f t="shared" si="18"/>
        <v>-83233</v>
      </c>
      <c r="F102" s="21">
        <f t="shared" si="18"/>
        <v>0</v>
      </c>
      <c r="G102" s="21">
        <f t="shared" si="18"/>
        <v>0</v>
      </c>
      <c r="H102" s="21">
        <f t="shared" si="18"/>
        <v>0</v>
      </c>
      <c r="I102" s="21">
        <f t="shared" si="18"/>
        <v>0</v>
      </c>
      <c r="J102" s="21">
        <f t="shared" si="18"/>
        <v>0</v>
      </c>
      <c r="K102" s="21">
        <f t="shared" si="18"/>
        <v>0</v>
      </c>
      <c r="L102" s="21">
        <f t="shared" si="18"/>
        <v>0</v>
      </c>
      <c r="M102" s="21">
        <f t="shared" si="18"/>
        <v>0</v>
      </c>
      <c r="N102" s="21">
        <f t="shared" si="18"/>
        <v>0</v>
      </c>
      <c r="O102" s="21">
        <f t="shared" si="18"/>
        <v>-2981</v>
      </c>
    </row>
    <row r="103" spans="1:15" hidden="1" outlineLevel="2" x14ac:dyDescent="0.25">
      <c r="A103" s="19" t="s">
        <v>5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hidden="1" outlineLevel="2" x14ac:dyDescent="0.25">
      <c r="A104" s="71" t="s">
        <v>32</v>
      </c>
      <c r="B104" s="72" t="s">
        <v>15</v>
      </c>
      <c r="C104" s="73">
        <v>4515</v>
      </c>
      <c r="D104" s="73">
        <v>165931</v>
      </c>
      <c r="E104" s="74">
        <v>-158545</v>
      </c>
      <c r="F104" s="26"/>
      <c r="G104" s="13"/>
      <c r="O104" s="13">
        <f t="shared" ref="O104:O112" si="19">SUM(C104:N104)</f>
        <v>11901</v>
      </c>
    </row>
    <row r="105" spans="1:15" hidden="1" outlineLevel="2" x14ac:dyDescent="0.25">
      <c r="A105" s="71" t="s">
        <v>32</v>
      </c>
      <c r="B105" s="72" t="s">
        <v>101</v>
      </c>
      <c r="C105" s="73"/>
      <c r="D105" s="73">
        <v>-259</v>
      </c>
      <c r="E105" s="74">
        <v>259</v>
      </c>
      <c r="F105" s="13"/>
      <c r="G105" s="13"/>
      <c r="O105" s="13">
        <f t="shared" si="19"/>
        <v>0</v>
      </c>
    </row>
    <row r="106" spans="1:15" hidden="1" outlineLevel="2" x14ac:dyDescent="0.25">
      <c r="A106" s="71" t="s">
        <v>33</v>
      </c>
      <c r="B106" s="72" t="s">
        <v>16</v>
      </c>
      <c r="C106" s="73">
        <v>33317</v>
      </c>
      <c r="D106" s="73">
        <v>37700</v>
      </c>
      <c r="E106" s="74">
        <v>-102265</v>
      </c>
      <c r="F106" s="13"/>
      <c r="G106" s="13"/>
      <c r="O106" s="13">
        <f t="shared" si="19"/>
        <v>-31248</v>
      </c>
    </row>
    <row r="107" spans="1:15" hidden="1" outlineLevel="2" x14ac:dyDescent="0.25">
      <c r="A107" s="71" t="s">
        <v>33</v>
      </c>
      <c r="B107" s="72" t="s">
        <v>19</v>
      </c>
      <c r="C107" s="73">
        <v>27662</v>
      </c>
      <c r="D107" s="73">
        <v>64559</v>
      </c>
      <c r="E107" s="74">
        <v>-221721</v>
      </c>
      <c r="F107" s="13"/>
      <c r="G107" s="13"/>
      <c r="O107" s="13">
        <f t="shared" si="19"/>
        <v>-129500</v>
      </c>
    </row>
    <row r="108" spans="1:15" ht="24" hidden="1" customHeight="1" outlineLevel="2" x14ac:dyDescent="0.25">
      <c r="A108" s="71" t="s">
        <v>33</v>
      </c>
      <c r="B108" s="72" t="s">
        <v>101</v>
      </c>
      <c r="C108" s="73"/>
      <c r="D108" s="73">
        <v>2591</v>
      </c>
      <c r="E108" s="74">
        <v>-2591</v>
      </c>
      <c r="F108" s="13"/>
      <c r="G108" s="13"/>
      <c r="O108" s="13">
        <f t="shared" si="19"/>
        <v>0</v>
      </c>
    </row>
    <row r="109" spans="1:15" hidden="1" outlineLevel="2" x14ac:dyDescent="0.25">
      <c r="A109" s="71" t="s">
        <v>34</v>
      </c>
      <c r="B109" s="72" t="s">
        <v>15</v>
      </c>
      <c r="C109" s="73">
        <v>-4</v>
      </c>
      <c r="D109" s="73">
        <v>577</v>
      </c>
      <c r="E109" s="74">
        <v>-573</v>
      </c>
      <c r="F109" s="13"/>
      <c r="G109" s="13"/>
      <c r="O109" s="13">
        <f>SUM(C109:N109)</f>
        <v>0</v>
      </c>
    </row>
    <row r="110" spans="1:15" ht="24" hidden="1" customHeight="1" outlineLevel="2" x14ac:dyDescent="0.25">
      <c r="A110" s="71" t="s">
        <v>34</v>
      </c>
      <c r="B110" s="72" t="s">
        <v>16</v>
      </c>
      <c r="C110" s="73">
        <v>4685</v>
      </c>
      <c r="D110" s="73">
        <v>3409</v>
      </c>
      <c r="E110" s="74">
        <v>-11911</v>
      </c>
      <c r="F110" s="13"/>
      <c r="G110" s="13"/>
      <c r="O110" s="13">
        <f t="shared" ref="O110:O111" si="20">SUM(C110:N110)</f>
        <v>-3817</v>
      </c>
    </row>
    <row r="111" spans="1:15" hidden="1" outlineLevel="2" x14ac:dyDescent="0.25">
      <c r="A111" s="71" t="s">
        <v>34</v>
      </c>
      <c r="B111" s="72" t="s">
        <v>87</v>
      </c>
      <c r="C111" s="73"/>
      <c r="D111" s="73">
        <v>-2633</v>
      </c>
      <c r="E111" s="74">
        <v>2633</v>
      </c>
      <c r="F111" s="13"/>
      <c r="G111" s="13"/>
      <c r="O111" s="13">
        <f t="shared" si="20"/>
        <v>0</v>
      </c>
    </row>
    <row r="112" spans="1:15" hidden="1" outlineLevel="2" x14ac:dyDescent="0.25">
      <c r="A112" s="71" t="s">
        <v>34</v>
      </c>
      <c r="B112" s="72" t="s">
        <v>19</v>
      </c>
      <c r="C112" s="73">
        <v>51960</v>
      </c>
      <c r="D112" s="73">
        <v>45480</v>
      </c>
      <c r="E112" s="74">
        <v>-97440</v>
      </c>
      <c r="F112" s="13"/>
      <c r="G112" s="13"/>
      <c r="O112" s="13">
        <f t="shared" si="19"/>
        <v>0</v>
      </c>
    </row>
    <row r="113" spans="1:18" hidden="1" outlineLevel="2" x14ac:dyDescent="0.25">
      <c r="A113" s="15" t="s">
        <v>6</v>
      </c>
      <c r="C113" s="21">
        <f t="shared" ref="C113:O113" si="21">SUM(C104:C112)</f>
        <v>122135</v>
      </c>
      <c r="D113" s="21">
        <f t="shared" si="21"/>
        <v>317355</v>
      </c>
      <c r="E113" s="21">
        <f t="shared" si="21"/>
        <v>-592154</v>
      </c>
      <c r="F113" s="21">
        <f t="shared" si="21"/>
        <v>0</v>
      </c>
      <c r="G113" s="21">
        <f t="shared" si="21"/>
        <v>0</v>
      </c>
      <c r="H113" s="21">
        <f t="shared" si="21"/>
        <v>0</v>
      </c>
      <c r="I113" s="21">
        <f t="shared" si="21"/>
        <v>0</v>
      </c>
      <c r="J113" s="21">
        <f t="shared" si="21"/>
        <v>0</v>
      </c>
      <c r="K113" s="21">
        <f t="shared" si="21"/>
        <v>0</v>
      </c>
      <c r="L113" s="21">
        <f t="shared" si="21"/>
        <v>0</v>
      </c>
      <c r="M113" s="21">
        <f t="shared" si="21"/>
        <v>0</v>
      </c>
      <c r="N113" s="21">
        <f t="shared" si="21"/>
        <v>0</v>
      </c>
      <c r="O113" s="21">
        <f t="shared" si="21"/>
        <v>-152664</v>
      </c>
    </row>
    <row r="114" spans="1:18" ht="15.75" hidden="1" outlineLevel="2" thickBot="1" x14ac:dyDescent="0.3">
      <c r="A114" s="20" t="s">
        <v>7</v>
      </c>
      <c r="C114" s="22">
        <f t="shared" ref="C114:O114" si="22">C113+C102</f>
        <v>126530</v>
      </c>
      <c r="D114" s="22">
        <f t="shared" si="22"/>
        <v>393212</v>
      </c>
      <c r="E114" s="22">
        <f t="shared" si="22"/>
        <v>-675387</v>
      </c>
      <c r="F114" s="22">
        <f t="shared" si="22"/>
        <v>0</v>
      </c>
      <c r="G114" s="22">
        <f t="shared" si="22"/>
        <v>0</v>
      </c>
      <c r="H114" s="22">
        <f t="shared" si="22"/>
        <v>0</v>
      </c>
      <c r="I114" s="22">
        <f t="shared" si="22"/>
        <v>0</v>
      </c>
      <c r="J114" s="22">
        <f t="shared" si="22"/>
        <v>0</v>
      </c>
      <c r="K114" s="22">
        <f t="shared" si="22"/>
        <v>0</v>
      </c>
      <c r="L114" s="22">
        <f t="shared" si="22"/>
        <v>0</v>
      </c>
      <c r="M114" s="22">
        <f t="shared" si="22"/>
        <v>0</v>
      </c>
      <c r="N114" s="22">
        <f t="shared" si="22"/>
        <v>0</v>
      </c>
      <c r="O114" s="22">
        <f t="shared" si="22"/>
        <v>-155645</v>
      </c>
      <c r="P114" s="24" t="b">
        <f>SUM(C88:N88)=O88</f>
        <v>1</v>
      </c>
      <c r="Q114" s="13">
        <v>-1</v>
      </c>
      <c r="R114" s="30">
        <f>SUM(C88:N88)-O88</f>
        <v>0</v>
      </c>
    </row>
    <row r="115" spans="1:18" hidden="1" outlineLevel="1" collapsed="1" x14ac:dyDescent="0.25">
      <c r="A115" s="25" t="s">
        <v>119</v>
      </c>
      <c r="B115" s="46"/>
      <c r="C115" s="24" t="b">
        <f>C114=Voltage!C91</f>
        <v>1</v>
      </c>
      <c r="D115" s="24" t="b">
        <f>D114=Voltage!D91</f>
        <v>1</v>
      </c>
      <c r="E115" s="24" t="b">
        <f>E114=Voltage!E91</f>
        <v>1</v>
      </c>
      <c r="F115" s="24" t="b">
        <f>F114=Voltage!F91</f>
        <v>1</v>
      </c>
      <c r="G115" s="24" t="b">
        <f>G114=Voltage!G91</f>
        <v>1</v>
      </c>
      <c r="H115" s="24" t="b">
        <f>H114=Voltage!H91</f>
        <v>1</v>
      </c>
      <c r="I115" s="24" t="b">
        <f>I114=Voltage!I91</f>
        <v>1</v>
      </c>
      <c r="J115" s="24" t="b">
        <f>J114=Voltage!J91</f>
        <v>1</v>
      </c>
      <c r="K115" s="24" t="b">
        <f>K114=Voltage!K91</f>
        <v>1</v>
      </c>
      <c r="L115" s="24" t="b">
        <f>L114=Voltage!L91</f>
        <v>1</v>
      </c>
      <c r="M115" s="24" t="b">
        <f>M114=Voltage!M91</f>
        <v>1</v>
      </c>
      <c r="N115" s="24" t="b">
        <f>N114=Voltage!N91</f>
        <v>1</v>
      </c>
      <c r="O115" s="24" t="b">
        <f>O114=Voltage!O91</f>
        <v>1</v>
      </c>
      <c r="P115" s="13"/>
    </row>
    <row r="116" spans="1:18" ht="24" hidden="1" customHeight="1" outlineLevel="2" x14ac:dyDescent="0.25">
      <c r="A116" s="16" t="s">
        <v>35</v>
      </c>
      <c r="B116" s="16" t="s">
        <v>36</v>
      </c>
      <c r="C116" s="17" t="s">
        <v>64</v>
      </c>
      <c r="D116" s="17" t="s">
        <v>65</v>
      </c>
      <c r="E116" s="17" t="s">
        <v>66</v>
      </c>
      <c r="F116" s="17" t="s">
        <v>67</v>
      </c>
      <c r="G116" s="17" t="s">
        <v>56</v>
      </c>
      <c r="H116" s="17" t="s">
        <v>68</v>
      </c>
      <c r="I116" s="17" t="s">
        <v>69</v>
      </c>
      <c r="J116" s="17" t="s">
        <v>70</v>
      </c>
      <c r="K116" s="17" t="s">
        <v>71</v>
      </c>
      <c r="L116" s="17" t="s">
        <v>72</v>
      </c>
      <c r="M116" s="17" t="s">
        <v>73</v>
      </c>
      <c r="N116" s="17" t="s">
        <v>74</v>
      </c>
      <c r="O116" s="18" t="s">
        <v>2</v>
      </c>
    </row>
    <row r="117" spans="1:18" hidden="1" outlineLevel="2" x14ac:dyDescent="0.25">
      <c r="A117" s="19" t="s">
        <v>4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1:18" hidden="1" outlineLevel="2" x14ac:dyDescent="0.25">
      <c r="A118" s="49" t="s">
        <v>32</v>
      </c>
      <c r="B118" s="28" t="s">
        <v>8</v>
      </c>
      <c r="C118" s="26">
        <v>20</v>
      </c>
      <c r="D118" s="26">
        <v>3126</v>
      </c>
      <c r="E118" s="26">
        <v>63639</v>
      </c>
      <c r="F118" s="26">
        <v>-66780</v>
      </c>
      <c r="G118" s="13"/>
      <c r="H118" s="13"/>
      <c r="I118" s="13"/>
      <c r="J118" s="13"/>
      <c r="K118" s="13"/>
      <c r="L118" s="13"/>
      <c r="M118" s="13"/>
      <c r="N118" s="13"/>
      <c r="O118" s="13">
        <f>SUM(C118:N118)</f>
        <v>5</v>
      </c>
    </row>
    <row r="119" spans="1:18" hidden="1" outlineLevel="2" x14ac:dyDescent="0.25">
      <c r="A119" s="48" t="s">
        <v>32</v>
      </c>
      <c r="B119" s="28" t="s">
        <v>14</v>
      </c>
      <c r="C119" s="26"/>
      <c r="D119" s="26"/>
      <c r="E119" s="26">
        <v>62</v>
      </c>
      <c r="F119" s="26">
        <v>-62</v>
      </c>
      <c r="G119" s="13"/>
      <c r="H119" s="13"/>
      <c r="I119" s="13"/>
      <c r="J119" s="13"/>
      <c r="K119" s="13"/>
      <c r="L119" s="13"/>
      <c r="M119" s="13"/>
      <c r="N119" s="13"/>
      <c r="O119" s="13">
        <f t="shared" ref="O119:O127" si="23">SUM(C119:N119)</f>
        <v>0</v>
      </c>
    </row>
    <row r="120" spans="1:18" hidden="1" outlineLevel="2" x14ac:dyDescent="0.25">
      <c r="A120" s="49" t="s">
        <v>33</v>
      </c>
      <c r="B120" s="28" t="s">
        <v>9</v>
      </c>
      <c r="C120" s="26"/>
      <c r="D120" s="26"/>
      <c r="E120" s="26">
        <v>2073</v>
      </c>
      <c r="F120" s="26">
        <v>-2073</v>
      </c>
      <c r="G120" s="13"/>
      <c r="H120" s="13"/>
      <c r="I120" s="13"/>
      <c r="J120" s="13"/>
      <c r="K120" s="13"/>
      <c r="L120" s="13"/>
      <c r="M120" s="13"/>
      <c r="N120" s="13"/>
      <c r="O120" s="13">
        <f t="shared" si="23"/>
        <v>0</v>
      </c>
    </row>
    <row r="121" spans="1:18" hidden="1" outlineLevel="2" x14ac:dyDescent="0.25">
      <c r="A121" s="49" t="s">
        <v>33</v>
      </c>
      <c r="B121" s="28" t="s">
        <v>10</v>
      </c>
      <c r="C121" s="26"/>
      <c r="D121" s="26">
        <v>0</v>
      </c>
      <c r="E121" s="26">
        <v>0</v>
      </c>
      <c r="F121" s="26">
        <v>0</v>
      </c>
      <c r="G121" s="13"/>
      <c r="H121" s="13"/>
      <c r="I121" s="13"/>
      <c r="J121" s="13"/>
      <c r="K121" s="13"/>
      <c r="L121" s="13"/>
      <c r="M121" s="13"/>
      <c r="N121" s="13"/>
      <c r="O121" s="13">
        <f t="shared" si="23"/>
        <v>0</v>
      </c>
    </row>
    <row r="122" spans="1:18" hidden="1" outlineLevel="2" x14ac:dyDescent="0.25">
      <c r="A122" s="49" t="s">
        <v>33</v>
      </c>
      <c r="B122" s="28" t="s">
        <v>11</v>
      </c>
      <c r="C122" s="26"/>
      <c r="D122" s="26">
        <v>0</v>
      </c>
      <c r="E122" s="26">
        <v>1195</v>
      </c>
      <c r="F122" s="26">
        <v>-1195</v>
      </c>
      <c r="G122" s="13"/>
      <c r="H122" s="13"/>
      <c r="I122" s="13"/>
      <c r="J122" s="13"/>
      <c r="K122" s="13"/>
      <c r="L122" s="13"/>
      <c r="M122" s="13"/>
      <c r="N122" s="13"/>
      <c r="O122" s="13">
        <f t="shared" si="23"/>
        <v>0</v>
      </c>
    </row>
    <row r="123" spans="1:18" hidden="1" outlineLevel="2" x14ac:dyDescent="0.25">
      <c r="A123" s="48" t="s">
        <v>33</v>
      </c>
      <c r="B123" s="28" t="s">
        <v>14</v>
      </c>
      <c r="C123" s="26"/>
      <c r="D123" s="26"/>
      <c r="E123" s="26">
        <v>1371</v>
      </c>
      <c r="F123" s="26">
        <v>-1371</v>
      </c>
      <c r="G123" s="13"/>
      <c r="H123" s="13"/>
      <c r="I123" s="13"/>
      <c r="J123" s="13"/>
      <c r="K123" s="13"/>
      <c r="L123" s="13"/>
      <c r="M123" s="13"/>
      <c r="N123" s="13"/>
      <c r="O123" s="13">
        <f t="shared" si="23"/>
        <v>0</v>
      </c>
    </row>
    <row r="124" spans="1:18" hidden="1" outlineLevel="2" x14ac:dyDescent="0.25">
      <c r="A124" s="49" t="s">
        <v>34</v>
      </c>
      <c r="B124" s="28" t="s">
        <v>8</v>
      </c>
      <c r="C124" s="26"/>
      <c r="D124" s="26"/>
      <c r="E124" s="26">
        <v>8</v>
      </c>
      <c r="F124" s="26">
        <v>-8</v>
      </c>
      <c r="G124" s="13"/>
      <c r="H124" s="13"/>
      <c r="I124" s="13"/>
      <c r="J124" s="13"/>
      <c r="K124" s="13"/>
      <c r="L124" s="13"/>
      <c r="M124" s="13"/>
      <c r="N124" s="13"/>
      <c r="O124" s="13">
        <f t="shared" si="23"/>
        <v>0</v>
      </c>
    </row>
    <row r="125" spans="1:18" hidden="1" outlineLevel="2" x14ac:dyDescent="0.25">
      <c r="A125" s="49" t="s">
        <v>34</v>
      </c>
      <c r="B125" s="28" t="s">
        <v>9</v>
      </c>
      <c r="C125" s="26"/>
      <c r="D125" s="26"/>
      <c r="E125" s="26">
        <v>176</v>
      </c>
      <c r="F125" s="26">
        <v>-176</v>
      </c>
      <c r="G125" s="13"/>
      <c r="H125" s="13"/>
      <c r="I125" s="13"/>
      <c r="J125" s="13"/>
      <c r="K125" s="13"/>
      <c r="L125" s="13"/>
      <c r="M125" s="13"/>
      <c r="N125" s="13"/>
      <c r="O125" s="13">
        <f t="shared" si="23"/>
        <v>0</v>
      </c>
    </row>
    <row r="126" spans="1:18" hidden="1" outlineLevel="2" x14ac:dyDescent="0.25">
      <c r="A126" s="49" t="s">
        <v>34</v>
      </c>
      <c r="B126" s="28" t="s">
        <v>12</v>
      </c>
      <c r="C126" s="26"/>
      <c r="D126" s="26"/>
      <c r="E126" s="26">
        <v>20040</v>
      </c>
      <c r="F126" s="26">
        <v>-20040</v>
      </c>
      <c r="G126" s="13"/>
      <c r="H126" s="13"/>
      <c r="I126" s="13"/>
      <c r="J126" s="13"/>
      <c r="K126" s="13"/>
      <c r="L126" s="13"/>
      <c r="M126" s="13"/>
      <c r="N126" s="13"/>
      <c r="O126" s="13">
        <f t="shared" si="23"/>
        <v>0</v>
      </c>
    </row>
    <row r="127" spans="1:18" hidden="1" outlineLevel="2" x14ac:dyDescent="0.25">
      <c r="A127" s="49" t="s">
        <v>34</v>
      </c>
      <c r="B127" s="28" t="s">
        <v>31</v>
      </c>
      <c r="C127" s="26">
        <v>150</v>
      </c>
      <c r="D127" s="26">
        <v>150</v>
      </c>
      <c r="E127" s="26">
        <v>150</v>
      </c>
      <c r="F127" s="26">
        <v>-900</v>
      </c>
      <c r="G127" s="13"/>
      <c r="H127" s="13"/>
      <c r="I127" s="13"/>
      <c r="J127" s="13"/>
      <c r="K127" s="13"/>
      <c r="L127" s="13"/>
      <c r="M127" s="13"/>
      <c r="N127" s="13"/>
      <c r="O127" s="13">
        <f t="shared" si="23"/>
        <v>-450</v>
      </c>
    </row>
    <row r="128" spans="1:18" hidden="1" outlineLevel="2" x14ac:dyDescent="0.25">
      <c r="A128" s="15" t="s">
        <v>3</v>
      </c>
      <c r="C128" s="21">
        <f t="shared" ref="C128:O128" si="24">SUM(C118:C127)</f>
        <v>170</v>
      </c>
      <c r="D128" s="21">
        <f t="shared" si="24"/>
        <v>3276</v>
      </c>
      <c r="E128" s="21">
        <f t="shared" si="24"/>
        <v>88714</v>
      </c>
      <c r="F128" s="21">
        <f t="shared" si="24"/>
        <v>-92605</v>
      </c>
      <c r="G128" s="21">
        <f t="shared" si="24"/>
        <v>0</v>
      </c>
      <c r="H128" s="21">
        <f t="shared" si="24"/>
        <v>0</v>
      </c>
      <c r="I128" s="21">
        <f t="shared" si="24"/>
        <v>0</v>
      </c>
      <c r="J128" s="21">
        <f t="shared" si="24"/>
        <v>0</v>
      </c>
      <c r="K128" s="21">
        <f t="shared" si="24"/>
        <v>0</v>
      </c>
      <c r="L128" s="21">
        <f t="shared" si="24"/>
        <v>0</v>
      </c>
      <c r="M128" s="21">
        <f t="shared" si="24"/>
        <v>0</v>
      </c>
      <c r="N128" s="21">
        <f t="shared" si="24"/>
        <v>0</v>
      </c>
      <c r="O128" s="21">
        <f t="shared" si="24"/>
        <v>-445</v>
      </c>
    </row>
    <row r="129" spans="1:18" hidden="1" outlineLevel="2" x14ac:dyDescent="0.25">
      <c r="A129" s="19" t="s">
        <v>5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8" hidden="1" outlineLevel="2" x14ac:dyDescent="0.25">
      <c r="A130" s="27" t="s">
        <v>32</v>
      </c>
      <c r="B130" s="28" t="s">
        <v>15</v>
      </c>
      <c r="C130" s="26">
        <v>-1353</v>
      </c>
      <c r="D130" s="26">
        <v>548</v>
      </c>
      <c r="E130" s="26">
        <v>162870</v>
      </c>
      <c r="F130" s="26">
        <v>-156953</v>
      </c>
      <c r="G130" s="13"/>
      <c r="H130" s="13"/>
      <c r="O130" s="13">
        <f>SUM(C130:N130)</f>
        <v>5112</v>
      </c>
    </row>
    <row r="131" spans="1:18" hidden="1" outlineLevel="2" x14ac:dyDescent="0.25">
      <c r="A131" s="27" t="s">
        <v>32</v>
      </c>
      <c r="B131" s="28" t="s">
        <v>101</v>
      </c>
      <c r="C131" s="26"/>
      <c r="D131" s="26"/>
      <c r="E131" s="26">
        <v>70</v>
      </c>
      <c r="F131" s="26">
        <v>-70</v>
      </c>
      <c r="G131" s="13"/>
      <c r="H131" s="13"/>
      <c r="O131" s="13">
        <f t="shared" ref="O131:O143" si="25">SUM(C131:N131)</f>
        <v>0</v>
      </c>
    </row>
    <row r="132" spans="1:18" hidden="1" outlineLevel="2" x14ac:dyDescent="0.25">
      <c r="A132" s="27" t="s">
        <v>32</v>
      </c>
      <c r="B132" s="28" t="s">
        <v>104</v>
      </c>
      <c r="C132" s="26">
        <v>0</v>
      </c>
      <c r="D132" s="26">
        <v>0</v>
      </c>
      <c r="E132" s="26">
        <v>1401</v>
      </c>
      <c r="F132" s="26">
        <v>-2392</v>
      </c>
      <c r="G132" s="13"/>
      <c r="H132" s="13"/>
      <c r="O132" s="13">
        <f t="shared" si="25"/>
        <v>-991</v>
      </c>
    </row>
    <row r="133" spans="1:18" hidden="1" outlineLevel="2" x14ac:dyDescent="0.25">
      <c r="A133" s="27" t="s">
        <v>33</v>
      </c>
      <c r="B133" s="28" t="s">
        <v>16</v>
      </c>
      <c r="C133" s="26">
        <v>41</v>
      </c>
      <c r="D133" s="26">
        <v>-7867</v>
      </c>
      <c r="E133" s="26">
        <v>-281503</v>
      </c>
      <c r="F133" s="26">
        <v>289026</v>
      </c>
      <c r="G133" s="13"/>
      <c r="H133" s="13"/>
      <c r="O133" s="13">
        <f t="shared" si="25"/>
        <v>-303</v>
      </c>
      <c r="Q133" s="29"/>
      <c r="R133" s="29"/>
    </row>
    <row r="134" spans="1:18" hidden="1" outlineLevel="2" x14ac:dyDescent="0.25">
      <c r="A134" s="27" t="s">
        <v>33</v>
      </c>
      <c r="B134" s="28" t="s">
        <v>25</v>
      </c>
      <c r="C134" s="26"/>
      <c r="D134" s="26"/>
      <c r="E134" s="26">
        <v>-2</v>
      </c>
      <c r="F134" s="26">
        <v>2</v>
      </c>
      <c r="G134" s="13"/>
      <c r="H134" s="13"/>
      <c r="O134" s="13">
        <f t="shared" si="25"/>
        <v>0</v>
      </c>
      <c r="Q134" s="29"/>
      <c r="R134" s="29"/>
    </row>
    <row r="135" spans="1:18" hidden="1" outlineLevel="2" x14ac:dyDescent="0.25">
      <c r="A135" s="27" t="s">
        <v>33</v>
      </c>
      <c r="B135" s="28" t="s">
        <v>19</v>
      </c>
      <c r="C135" s="26">
        <v>-308</v>
      </c>
      <c r="D135" s="26">
        <v>25200</v>
      </c>
      <c r="E135" s="26">
        <v>186252</v>
      </c>
      <c r="F135" s="26">
        <v>-210282</v>
      </c>
      <c r="G135" s="13"/>
      <c r="H135" s="13"/>
      <c r="O135" s="13">
        <f t="shared" si="25"/>
        <v>862</v>
      </c>
      <c r="Q135" s="29"/>
      <c r="R135" s="29"/>
    </row>
    <row r="136" spans="1:18" hidden="1" outlineLevel="2" x14ac:dyDescent="0.25">
      <c r="A136" s="27" t="s">
        <v>33</v>
      </c>
      <c r="B136" s="28" t="s">
        <v>20</v>
      </c>
      <c r="C136" s="26"/>
      <c r="D136" s="26"/>
      <c r="E136" s="26">
        <v>243914</v>
      </c>
      <c r="F136" s="26">
        <v>-243914</v>
      </c>
      <c r="G136" s="13"/>
      <c r="H136" s="13"/>
      <c r="O136" s="13">
        <f t="shared" si="25"/>
        <v>0</v>
      </c>
    </row>
    <row r="137" spans="1:18" ht="24" hidden="1" customHeight="1" outlineLevel="2" x14ac:dyDescent="0.25">
      <c r="A137" s="27" t="s">
        <v>33</v>
      </c>
      <c r="B137" s="28" t="s">
        <v>101</v>
      </c>
      <c r="C137" s="26"/>
      <c r="D137" s="26"/>
      <c r="E137" s="26">
        <v>2550</v>
      </c>
      <c r="F137" s="26">
        <v>-2550</v>
      </c>
      <c r="G137" s="13"/>
      <c r="H137" s="13"/>
      <c r="O137" s="13">
        <f t="shared" si="25"/>
        <v>0</v>
      </c>
    </row>
    <row r="138" spans="1:18" hidden="1" outlineLevel="2" x14ac:dyDescent="0.25">
      <c r="A138" s="27" t="s">
        <v>34</v>
      </c>
      <c r="B138" s="28" t="s">
        <v>15</v>
      </c>
      <c r="C138" s="26"/>
      <c r="D138" s="26"/>
      <c r="E138" s="26">
        <v>2483</v>
      </c>
      <c r="F138" s="26">
        <v>-2483</v>
      </c>
      <c r="G138" s="13"/>
      <c r="H138" s="13"/>
      <c r="O138" s="13">
        <f t="shared" si="25"/>
        <v>0</v>
      </c>
      <c r="P138" s="13"/>
    </row>
    <row r="139" spans="1:18" ht="24" hidden="1" customHeight="1" outlineLevel="2" x14ac:dyDescent="0.25">
      <c r="A139" s="27" t="s">
        <v>34</v>
      </c>
      <c r="B139" s="28" t="s">
        <v>16</v>
      </c>
      <c r="C139" s="26">
        <v>325</v>
      </c>
      <c r="D139" s="26">
        <v>2740</v>
      </c>
      <c r="E139" s="26">
        <v>3344</v>
      </c>
      <c r="F139" s="26">
        <v>-6968</v>
      </c>
      <c r="G139" s="13"/>
      <c r="H139" s="13"/>
      <c r="O139" s="13">
        <f t="shared" si="25"/>
        <v>-559</v>
      </c>
      <c r="P139" s="13"/>
    </row>
    <row r="140" spans="1:18" hidden="1" outlineLevel="2" x14ac:dyDescent="0.25">
      <c r="A140" s="27" t="s">
        <v>34</v>
      </c>
      <c r="B140" s="28" t="s">
        <v>17</v>
      </c>
      <c r="C140" s="26"/>
      <c r="D140" s="26"/>
      <c r="E140" s="26">
        <v>4934</v>
      </c>
      <c r="F140" s="26">
        <v>-4934</v>
      </c>
      <c r="G140" s="13"/>
      <c r="H140" s="13"/>
      <c r="O140" s="13">
        <f t="shared" si="25"/>
        <v>0</v>
      </c>
    </row>
    <row r="141" spans="1:18" hidden="1" outlineLevel="2" x14ac:dyDescent="0.25">
      <c r="A141" s="27" t="s">
        <v>34</v>
      </c>
      <c r="B141" s="28" t="s">
        <v>87</v>
      </c>
      <c r="C141" s="26"/>
      <c r="D141" s="26">
        <v>23</v>
      </c>
      <c r="E141" s="26">
        <v>-66137</v>
      </c>
      <c r="F141" s="26">
        <v>66114</v>
      </c>
      <c r="G141" s="13"/>
      <c r="H141" s="13"/>
      <c r="O141" s="13">
        <f t="shared" si="25"/>
        <v>0</v>
      </c>
    </row>
    <row r="142" spans="1:18" hidden="1" outlineLevel="2" x14ac:dyDescent="0.25">
      <c r="A142" s="27" t="s">
        <v>34</v>
      </c>
      <c r="B142" s="28" t="s">
        <v>22</v>
      </c>
      <c r="C142" s="26"/>
      <c r="D142" s="26"/>
      <c r="E142" s="26">
        <v>-12425</v>
      </c>
      <c r="F142" s="26">
        <v>12425</v>
      </c>
      <c r="G142" s="13"/>
      <c r="H142" s="13"/>
      <c r="O142" s="13">
        <f t="shared" si="25"/>
        <v>0</v>
      </c>
    </row>
    <row r="143" spans="1:18" hidden="1" outlineLevel="2" x14ac:dyDescent="0.25">
      <c r="A143" s="27" t="s">
        <v>34</v>
      </c>
      <c r="B143" s="28" t="s">
        <v>101</v>
      </c>
      <c r="C143" s="26"/>
      <c r="D143" s="26"/>
      <c r="E143" s="26">
        <v>-35</v>
      </c>
      <c r="F143" s="26">
        <v>35</v>
      </c>
      <c r="G143" s="13"/>
      <c r="H143" s="13"/>
      <c r="O143" s="13">
        <f t="shared" si="25"/>
        <v>0</v>
      </c>
    </row>
    <row r="144" spans="1:18" hidden="1" outlineLevel="2" x14ac:dyDescent="0.25">
      <c r="A144" s="15" t="s">
        <v>6</v>
      </c>
      <c r="C144" s="21">
        <f t="shared" ref="C144:O144" si="26">SUM(C130:C143)</f>
        <v>-1295</v>
      </c>
      <c r="D144" s="21">
        <f t="shared" si="26"/>
        <v>20644</v>
      </c>
      <c r="E144" s="21">
        <f t="shared" si="26"/>
        <v>247716</v>
      </c>
      <c r="F144" s="21">
        <f t="shared" si="26"/>
        <v>-262944</v>
      </c>
      <c r="G144" s="21">
        <f t="shared" si="26"/>
        <v>0</v>
      </c>
      <c r="H144" s="21">
        <f t="shared" si="26"/>
        <v>0</v>
      </c>
      <c r="I144" s="21">
        <f t="shared" si="26"/>
        <v>0</v>
      </c>
      <c r="J144" s="21">
        <f t="shared" si="26"/>
        <v>0</v>
      </c>
      <c r="K144" s="21">
        <f t="shared" si="26"/>
        <v>0</v>
      </c>
      <c r="L144" s="21">
        <f t="shared" si="26"/>
        <v>0</v>
      </c>
      <c r="M144" s="21">
        <f t="shared" si="26"/>
        <v>0</v>
      </c>
      <c r="N144" s="21">
        <f t="shared" si="26"/>
        <v>0</v>
      </c>
      <c r="O144" s="21">
        <f t="shared" si="26"/>
        <v>4121</v>
      </c>
    </row>
    <row r="145" spans="1:36" ht="15.75" hidden="1" outlineLevel="2" thickBot="1" x14ac:dyDescent="0.3">
      <c r="A145" s="20" t="s">
        <v>7</v>
      </c>
      <c r="C145" s="22">
        <f t="shared" ref="C145:O145" si="27">C144+C128</f>
        <v>-1125</v>
      </c>
      <c r="D145" s="22">
        <f t="shared" si="27"/>
        <v>23920</v>
      </c>
      <c r="E145" s="22">
        <f t="shared" si="27"/>
        <v>336430</v>
      </c>
      <c r="F145" s="22">
        <f t="shared" si="27"/>
        <v>-355549</v>
      </c>
      <c r="G145" s="22">
        <f t="shared" si="27"/>
        <v>0</v>
      </c>
      <c r="H145" s="22">
        <f t="shared" si="27"/>
        <v>0</v>
      </c>
      <c r="I145" s="22">
        <f t="shared" si="27"/>
        <v>0</v>
      </c>
      <c r="J145" s="22">
        <f t="shared" si="27"/>
        <v>0</v>
      </c>
      <c r="K145" s="22">
        <f t="shared" si="27"/>
        <v>0</v>
      </c>
      <c r="L145" s="22">
        <f t="shared" si="27"/>
        <v>0</v>
      </c>
      <c r="M145" s="22">
        <f t="shared" si="27"/>
        <v>0</v>
      </c>
      <c r="N145" s="22">
        <f t="shared" si="27"/>
        <v>0</v>
      </c>
      <c r="O145" s="22">
        <f t="shared" si="27"/>
        <v>3676</v>
      </c>
      <c r="P145" s="24" t="b">
        <f>SUM(C114:N114)=O114</f>
        <v>1</v>
      </c>
      <c r="Q145" s="13">
        <v>-1</v>
      </c>
      <c r="R145" s="30">
        <f>SUM(C114:N114)-O114</f>
        <v>0</v>
      </c>
    </row>
    <row r="146" spans="1:36" hidden="1" outlineLevel="1" collapsed="1" x14ac:dyDescent="0.25">
      <c r="A146" s="25" t="s">
        <v>93</v>
      </c>
      <c r="C146" s="24" t="b">
        <f>C145=Voltage!C115</f>
        <v>1</v>
      </c>
      <c r="D146" s="24" t="b">
        <f>D145=Voltage!D115</f>
        <v>1</v>
      </c>
      <c r="E146" s="24" t="b">
        <f>E145=Voltage!E115</f>
        <v>1</v>
      </c>
      <c r="F146" s="24" t="b">
        <f>F145=Voltage!F115</f>
        <v>1</v>
      </c>
      <c r="G146" s="24" t="b">
        <f>G145=Voltage!G115</f>
        <v>1</v>
      </c>
      <c r="H146" s="24" t="b">
        <f>H145=Voltage!H115</f>
        <v>1</v>
      </c>
      <c r="I146" s="24" t="b">
        <f>I145=Voltage!I115</f>
        <v>1</v>
      </c>
      <c r="J146" s="24" t="b">
        <f>J145=Voltage!J115</f>
        <v>1</v>
      </c>
      <c r="K146" s="24" t="b">
        <f>K145=Voltage!K115</f>
        <v>1</v>
      </c>
      <c r="L146" s="24" t="b">
        <f>L145=Voltage!L115</f>
        <v>1</v>
      </c>
      <c r="M146" s="24" t="b">
        <f>M145=Voltage!M115</f>
        <v>1</v>
      </c>
      <c r="N146" s="24" t="b">
        <f>N145=Voltage!N115</f>
        <v>1</v>
      </c>
      <c r="O146" s="24" t="b">
        <f>O145=Voltage!O115</f>
        <v>1</v>
      </c>
    </row>
    <row r="147" spans="1:36" ht="24" hidden="1" customHeight="1" outlineLevel="2" x14ac:dyDescent="0.25">
      <c r="A147" s="16" t="s">
        <v>35</v>
      </c>
      <c r="B147" s="16" t="s">
        <v>36</v>
      </c>
      <c r="C147" s="17" t="s">
        <v>64</v>
      </c>
      <c r="D147" s="17" t="s">
        <v>65</v>
      </c>
      <c r="E147" s="17" t="s">
        <v>66</v>
      </c>
      <c r="F147" s="17" t="s">
        <v>67</v>
      </c>
      <c r="G147" s="17" t="s">
        <v>56</v>
      </c>
      <c r="H147" s="17" t="s">
        <v>68</v>
      </c>
      <c r="I147" s="17" t="s">
        <v>69</v>
      </c>
      <c r="J147" s="17" t="s">
        <v>70</v>
      </c>
      <c r="K147" s="17" t="s">
        <v>71</v>
      </c>
      <c r="L147" s="17" t="s">
        <v>72</v>
      </c>
      <c r="M147" s="17" t="s">
        <v>73</v>
      </c>
      <c r="N147" s="17" t="s">
        <v>74</v>
      </c>
      <c r="O147" s="18" t="s">
        <v>2</v>
      </c>
    </row>
    <row r="148" spans="1:36" hidden="1" outlineLevel="2" x14ac:dyDescent="0.25">
      <c r="A148" s="19" t="s">
        <v>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1:36" hidden="1" outlineLevel="2" x14ac:dyDescent="0.25">
      <c r="A149" s="49" t="s">
        <v>32</v>
      </c>
      <c r="B149" s="28" t="s">
        <v>8</v>
      </c>
      <c r="C149" s="26">
        <v>-129</v>
      </c>
      <c r="D149" s="26">
        <v>448</v>
      </c>
      <c r="E149" s="26">
        <v>1902</v>
      </c>
      <c r="F149" s="26">
        <v>56606</v>
      </c>
      <c r="G149" s="26">
        <v>-61415</v>
      </c>
      <c r="H149" s="13"/>
      <c r="I149" s="13"/>
      <c r="J149" s="13"/>
      <c r="K149" s="13"/>
      <c r="L149" s="13"/>
      <c r="M149" s="13"/>
      <c r="N149" s="13"/>
      <c r="O149" s="13">
        <f>SUM(C149:N149)</f>
        <v>-2588</v>
      </c>
    </row>
    <row r="150" spans="1:36" hidden="1" outlineLevel="2" x14ac:dyDescent="0.25">
      <c r="A150" s="48" t="s">
        <v>32</v>
      </c>
      <c r="B150" s="28" t="s">
        <v>14</v>
      </c>
      <c r="C150" s="26">
        <v>-69</v>
      </c>
      <c r="D150" s="26">
        <v>-69</v>
      </c>
      <c r="E150" s="26">
        <v>-69</v>
      </c>
      <c r="F150" s="26">
        <v>-43</v>
      </c>
      <c r="G150" s="26">
        <v>248</v>
      </c>
      <c r="H150" s="13"/>
      <c r="I150" s="13"/>
      <c r="J150" s="13"/>
      <c r="K150" s="13"/>
      <c r="L150" s="13"/>
      <c r="M150" s="13"/>
      <c r="N150" s="13"/>
      <c r="O150" s="13">
        <f t="shared" ref="O150:O158" si="28">SUM(C150:N150)</f>
        <v>-2</v>
      </c>
    </row>
    <row r="151" spans="1:36" hidden="1" outlineLevel="2" x14ac:dyDescent="0.25">
      <c r="A151" s="49" t="s">
        <v>33</v>
      </c>
      <c r="B151" s="28" t="s">
        <v>9</v>
      </c>
      <c r="C151" s="26">
        <v>138</v>
      </c>
      <c r="D151" s="26">
        <v>1059</v>
      </c>
      <c r="E151" s="26">
        <v>-11199</v>
      </c>
      <c r="F151" s="26">
        <v>7463</v>
      </c>
      <c r="G151" s="26">
        <v>2342</v>
      </c>
      <c r="H151" s="13"/>
      <c r="I151" s="13"/>
      <c r="J151" s="13"/>
      <c r="K151" s="13"/>
      <c r="L151" s="13"/>
      <c r="M151" s="13"/>
      <c r="N151" s="13"/>
      <c r="O151" s="13">
        <f t="shared" si="28"/>
        <v>-197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</row>
    <row r="152" spans="1:36" hidden="1" outlineLevel="2" x14ac:dyDescent="0.25">
      <c r="A152" s="49" t="s">
        <v>33</v>
      </c>
      <c r="B152" s="28" t="s">
        <v>10</v>
      </c>
      <c r="C152" s="26"/>
      <c r="D152" s="26"/>
      <c r="E152" s="26"/>
      <c r="F152" s="26">
        <v>8880</v>
      </c>
      <c r="G152" s="26">
        <v>-8880</v>
      </c>
      <c r="H152" s="13"/>
      <c r="I152" s="13"/>
      <c r="J152" s="13"/>
      <c r="K152" s="13"/>
      <c r="L152" s="13"/>
      <c r="M152" s="13"/>
      <c r="N152" s="13"/>
      <c r="O152" s="13">
        <f t="shared" si="28"/>
        <v>0</v>
      </c>
    </row>
    <row r="153" spans="1:36" hidden="1" outlineLevel="2" x14ac:dyDescent="0.25">
      <c r="A153" s="49" t="s">
        <v>33</v>
      </c>
      <c r="B153" s="28" t="s">
        <v>11</v>
      </c>
      <c r="C153" s="26"/>
      <c r="D153" s="26"/>
      <c r="E153" s="26"/>
      <c r="F153" s="26">
        <v>1098</v>
      </c>
      <c r="G153" s="26">
        <v>-1098</v>
      </c>
      <c r="H153" s="13"/>
      <c r="I153" s="13"/>
      <c r="J153" s="13"/>
      <c r="K153" s="13"/>
      <c r="L153" s="13"/>
      <c r="M153" s="13"/>
      <c r="N153" s="13"/>
      <c r="O153" s="13">
        <f t="shared" si="28"/>
        <v>0</v>
      </c>
      <c r="AG153" s="12">
        <v>0</v>
      </c>
      <c r="AI153" s="12">
        <v>0</v>
      </c>
      <c r="AJ153" s="12">
        <v>0</v>
      </c>
    </row>
    <row r="154" spans="1:36" hidden="1" outlineLevel="2" x14ac:dyDescent="0.25">
      <c r="A154" s="48" t="s">
        <v>33</v>
      </c>
      <c r="B154" s="28" t="s">
        <v>28</v>
      </c>
      <c r="C154" s="26"/>
      <c r="D154" s="26"/>
      <c r="E154" s="26"/>
      <c r="F154" s="26">
        <v>500</v>
      </c>
      <c r="G154" s="26">
        <v>-500</v>
      </c>
      <c r="H154" s="13"/>
      <c r="I154" s="13"/>
      <c r="J154" s="13"/>
      <c r="K154" s="13"/>
      <c r="L154" s="13"/>
      <c r="M154" s="13"/>
      <c r="N154" s="13"/>
      <c r="O154" s="13">
        <f t="shared" si="28"/>
        <v>0</v>
      </c>
    </row>
    <row r="155" spans="1:36" hidden="1" outlineLevel="2" x14ac:dyDescent="0.25">
      <c r="A155" s="49" t="s">
        <v>34</v>
      </c>
      <c r="B155" s="28" t="s">
        <v>8</v>
      </c>
      <c r="C155" s="26"/>
      <c r="D155" s="26"/>
      <c r="E155" s="26"/>
      <c r="F155" s="26">
        <v>45</v>
      </c>
      <c r="G155" s="26">
        <v>-45</v>
      </c>
      <c r="H155" s="13"/>
      <c r="I155" s="13"/>
      <c r="J155" s="13"/>
      <c r="K155" s="13"/>
      <c r="L155" s="13"/>
      <c r="M155" s="13"/>
      <c r="N155" s="13"/>
      <c r="O155" s="13">
        <f t="shared" si="28"/>
        <v>0</v>
      </c>
    </row>
    <row r="156" spans="1:36" hidden="1" outlineLevel="2" x14ac:dyDescent="0.25">
      <c r="A156" s="49" t="s">
        <v>34</v>
      </c>
      <c r="B156" s="28" t="s">
        <v>9</v>
      </c>
      <c r="C156" s="26"/>
      <c r="D156" s="26"/>
      <c r="E156" s="26"/>
      <c r="F156" s="26">
        <v>1039</v>
      </c>
      <c r="G156" s="26">
        <v>-1039</v>
      </c>
      <c r="H156" s="13"/>
      <c r="I156" s="13"/>
      <c r="J156" s="13"/>
      <c r="K156" s="13"/>
      <c r="L156" s="13"/>
      <c r="M156" s="13"/>
      <c r="N156" s="13"/>
      <c r="O156" s="13">
        <f t="shared" si="28"/>
        <v>0</v>
      </c>
    </row>
    <row r="157" spans="1:36" hidden="1" outlineLevel="2" x14ac:dyDescent="0.25">
      <c r="A157" s="49" t="s">
        <v>34</v>
      </c>
      <c r="B157" s="28" t="s">
        <v>12</v>
      </c>
      <c r="C157" s="26"/>
      <c r="D157" s="26"/>
      <c r="E157" s="26"/>
      <c r="F157" s="26">
        <v>1685</v>
      </c>
      <c r="G157" s="26">
        <v>-1685</v>
      </c>
      <c r="H157" s="13"/>
      <c r="I157" s="13"/>
      <c r="J157" s="13"/>
      <c r="K157" s="13"/>
      <c r="L157" s="13"/>
      <c r="M157" s="13"/>
      <c r="N157" s="13"/>
      <c r="O157" s="13">
        <f t="shared" si="28"/>
        <v>0</v>
      </c>
    </row>
    <row r="158" spans="1:36" hidden="1" outlineLevel="2" x14ac:dyDescent="0.25">
      <c r="A158" s="49" t="s">
        <v>34</v>
      </c>
      <c r="B158" s="28" t="s">
        <v>24</v>
      </c>
      <c r="C158" s="26"/>
      <c r="D158" s="26"/>
      <c r="E158" s="26"/>
      <c r="F158" s="26">
        <v>961</v>
      </c>
      <c r="G158" s="26">
        <v>-961</v>
      </c>
      <c r="H158" s="13"/>
      <c r="I158" s="13"/>
      <c r="J158" s="13"/>
      <c r="K158" s="13"/>
      <c r="L158" s="13"/>
      <c r="M158" s="13"/>
      <c r="N158" s="13"/>
      <c r="O158" s="13">
        <f t="shared" si="28"/>
        <v>0</v>
      </c>
    </row>
    <row r="159" spans="1:36" hidden="1" outlineLevel="2" x14ac:dyDescent="0.25">
      <c r="A159" s="15" t="s">
        <v>3</v>
      </c>
      <c r="C159" s="21">
        <f t="shared" ref="C159:O159" si="29">SUM(C149:C158)</f>
        <v>-60</v>
      </c>
      <c r="D159" s="21">
        <f t="shared" si="29"/>
        <v>1438</v>
      </c>
      <c r="E159" s="21">
        <f t="shared" si="29"/>
        <v>-9366</v>
      </c>
      <c r="F159" s="21">
        <f t="shared" si="29"/>
        <v>78234</v>
      </c>
      <c r="G159" s="21">
        <f t="shared" si="29"/>
        <v>-73033</v>
      </c>
      <c r="H159" s="21">
        <f t="shared" si="29"/>
        <v>0</v>
      </c>
      <c r="I159" s="21">
        <f t="shared" si="29"/>
        <v>0</v>
      </c>
      <c r="J159" s="21">
        <f t="shared" si="29"/>
        <v>0</v>
      </c>
      <c r="K159" s="21">
        <f t="shared" si="29"/>
        <v>0</v>
      </c>
      <c r="L159" s="21">
        <f t="shared" si="29"/>
        <v>0</v>
      </c>
      <c r="M159" s="21">
        <f t="shared" si="29"/>
        <v>0</v>
      </c>
      <c r="N159" s="21">
        <f t="shared" si="29"/>
        <v>0</v>
      </c>
      <c r="O159" s="21">
        <f t="shared" si="29"/>
        <v>-2787</v>
      </c>
    </row>
    <row r="160" spans="1:36" hidden="1" outlineLevel="2" x14ac:dyDescent="0.25">
      <c r="A160" s="19" t="s">
        <v>5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1:18" hidden="1" outlineLevel="2" x14ac:dyDescent="0.25">
      <c r="A161" s="27" t="s">
        <v>32</v>
      </c>
      <c r="B161" s="28" t="s">
        <v>15</v>
      </c>
      <c r="C161" s="26">
        <v>659</v>
      </c>
      <c r="D161" s="26">
        <v>3006</v>
      </c>
      <c r="E161" s="26">
        <v>14539</v>
      </c>
      <c r="F161" s="26">
        <v>238986</v>
      </c>
      <c r="G161" s="26">
        <v>-257468</v>
      </c>
      <c r="H161" s="13"/>
      <c r="O161" s="13">
        <f t="shared" ref="O161:O173" si="30">SUM(C161:N161)</f>
        <v>-278</v>
      </c>
    </row>
    <row r="162" spans="1:18" hidden="1" outlineLevel="2" x14ac:dyDescent="0.25">
      <c r="A162" s="27" t="s">
        <v>32</v>
      </c>
      <c r="B162" s="28" t="s">
        <v>101</v>
      </c>
      <c r="C162" s="26"/>
      <c r="D162" s="26"/>
      <c r="E162" s="26"/>
      <c r="F162" s="26">
        <v>-7</v>
      </c>
      <c r="G162" s="26">
        <v>7</v>
      </c>
      <c r="H162" s="13"/>
      <c r="O162" s="13">
        <f t="shared" si="30"/>
        <v>0</v>
      </c>
    </row>
    <row r="163" spans="1:18" hidden="1" outlineLevel="2" x14ac:dyDescent="0.25">
      <c r="A163" s="27" t="s">
        <v>33</v>
      </c>
      <c r="B163" s="28" t="s">
        <v>16</v>
      </c>
      <c r="C163" s="26">
        <v>787</v>
      </c>
      <c r="D163" s="26">
        <v>333</v>
      </c>
      <c r="E163" s="26">
        <v>-5679</v>
      </c>
      <c r="F163" s="26">
        <v>-25707</v>
      </c>
      <c r="G163" s="26">
        <v>28884</v>
      </c>
      <c r="H163" s="13"/>
      <c r="O163" s="13">
        <f t="shared" si="30"/>
        <v>-1382</v>
      </c>
    </row>
    <row r="164" spans="1:18" ht="24" hidden="1" customHeight="1" outlineLevel="2" x14ac:dyDescent="0.25">
      <c r="A164" s="27" t="s">
        <v>33</v>
      </c>
      <c r="B164" s="28" t="s">
        <v>17</v>
      </c>
      <c r="C164" s="26"/>
      <c r="D164" s="26"/>
      <c r="E164" s="26"/>
      <c r="F164" s="26">
        <v>-3960</v>
      </c>
      <c r="G164" s="26">
        <v>3960</v>
      </c>
      <c r="H164" s="13"/>
      <c r="O164" s="13">
        <f t="shared" si="30"/>
        <v>0</v>
      </c>
    </row>
    <row r="165" spans="1:18" hidden="1" outlineLevel="2" x14ac:dyDescent="0.25">
      <c r="A165" s="27" t="s">
        <v>33</v>
      </c>
      <c r="B165" s="28" t="s">
        <v>25</v>
      </c>
      <c r="C165" s="26"/>
      <c r="D165" s="26"/>
      <c r="E165" s="26"/>
      <c r="F165" s="26">
        <v>19128</v>
      </c>
      <c r="G165" s="26">
        <v>-19128</v>
      </c>
      <c r="H165" s="13"/>
      <c r="O165" s="13">
        <f t="shared" si="30"/>
        <v>0</v>
      </c>
      <c r="P165" s="13"/>
    </row>
    <row r="166" spans="1:18" ht="24" hidden="1" customHeight="1" outlineLevel="2" x14ac:dyDescent="0.25">
      <c r="A166" s="27" t="s">
        <v>33</v>
      </c>
      <c r="B166" s="28" t="s">
        <v>19</v>
      </c>
      <c r="C166" s="26"/>
      <c r="D166" s="26">
        <v>1807</v>
      </c>
      <c r="E166" s="26">
        <v>-11869</v>
      </c>
      <c r="F166" s="26">
        <v>-150732</v>
      </c>
      <c r="G166" s="26">
        <v>160794</v>
      </c>
      <c r="H166" s="13"/>
      <c r="O166" s="13">
        <f t="shared" si="30"/>
        <v>0</v>
      </c>
      <c r="P166" s="13"/>
    </row>
    <row r="167" spans="1:18" hidden="1" outlineLevel="2" x14ac:dyDescent="0.25">
      <c r="A167" s="27" t="s">
        <v>33</v>
      </c>
      <c r="B167" s="28" t="s">
        <v>101</v>
      </c>
      <c r="C167" s="26"/>
      <c r="D167" s="26"/>
      <c r="E167" s="26">
        <v>0</v>
      </c>
      <c r="F167" s="26">
        <v>107</v>
      </c>
      <c r="G167" s="26">
        <v>-107</v>
      </c>
      <c r="H167" s="13"/>
      <c r="O167" s="13">
        <f t="shared" ref="O167" si="31">SUM(C167:N167)</f>
        <v>0</v>
      </c>
    </row>
    <row r="168" spans="1:18" hidden="1" outlineLevel="2" x14ac:dyDescent="0.25">
      <c r="A168" s="27" t="s">
        <v>34</v>
      </c>
      <c r="B168" s="28" t="s">
        <v>15</v>
      </c>
      <c r="C168" s="26"/>
      <c r="D168" s="26"/>
      <c r="E168" s="26">
        <v>-4041</v>
      </c>
      <c r="F168" s="26">
        <v>-437</v>
      </c>
      <c r="G168" s="26">
        <v>4478</v>
      </c>
      <c r="H168" s="13"/>
      <c r="O168" s="13">
        <f t="shared" si="30"/>
        <v>0</v>
      </c>
    </row>
    <row r="169" spans="1:18" hidden="1" outlineLevel="2" x14ac:dyDescent="0.25">
      <c r="A169" s="27" t="s">
        <v>34</v>
      </c>
      <c r="B169" s="28" t="s">
        <v>16</v>
      </c>
      <c r="C169" s="26"/>
      <c r="D169" s="26"/>
      <c r="E169" s="26">
        <v>-7975</v>
      </c>
      <c r="F169" s="26">
        <v>-14428</v>
      </c>
      <c r="G169" s="26">
        <v>22403</v>
      </c>
      <c r="H169" s="13"/>
      <c r="O169" s="13">
        <f t="shared" si="30"/>
        <v>0</v>
      </c>
    </row>
    <row r="170" spans="1:18" hidden="1" outlineLevel="2" x14ac:dyDescent="0.25">
      <c r="A170" s="27" t="s">
        <v>34</v>
      </c>
      <c r="B170" s="28" t="s">
        <v>25</v>
      </c>
      <c r="C170" s="26"/>
      <c r="D170" s="26"/>
      <c r="E170" s="26"/>
      <c r="F170" s="26">
        <v>-22147</v>
      </c>
      <c r="G170" s="26">
        <v>22147</v>
      </c>
      <c r="H170" s="13"/>
      <c r="O170" s="13">
        <f t="shared" si="30"/>
        <v>0</v>
      </c>
    </row>
    <row r="171" spans="1:18" hidden="1" outlineLevel="2" x14ac:dyDescent="0.25">
      <c r="A171" s="27" t="s">
        <v>34</v>
      </c>
      <c r="B171" s="28" t="s">
        <v>87</v>
      </c>
      <c r="C171" s="26"/>
      <c r="D171" s="26"/>
      <c r="E171" s="26">
        <v>2444</v>
      </c>
      <c r="F171" s="26">
        <v>82015</v>
      </c>
      <c r="G171" s="26">
        <v>-84459</v>
      </c>
      <c r="H171" s="13"/>
      <c r="O171" s="13">
        <f t="shared" si="30"/>
        <v>0</v>
      </c>
    </row>
    <row r="172" spans="1:18" hidden="1" outlineLevel="2" x14ac:dyDescent="0.25">
      <c r="A172" s="27" t="s">
        <v>34</v>
      </c>
      <c r="B172" s="28" t="s">
        <v>19</v>
      </c>
      <c r="C172" s="26"/>
      <c r="D172" s="26"/>
      <c r="E172" s="26"/>
      <c r="F172" s="26">
        <v>154410</v>
      </c>
      <c r="G172" s="26">
        <v>-154410</v>
      </c>
      <c r="H172" s="13"/>
      <c r="O172" s="13">
        <f t="shared" si="30"/>
        <v>0</v>
      </c>
    </row>
    <row r="173" spans="1:18" hidden="1" outlineLevel="2" x14ac:dyDescent="0.25">
      <c r="A173" s="27" t="s">
        <v>34</v>
      </c>
      <c r="B173" s="28" t="s">
        <v>22</v>
      </c>
      <c r="C173" s="26"/>
      <c r="D173" s="26"/>
      <c r="E173" s="26"/>
      <c r="F173" s="26">
        <v>-59260</v>
      </c>
      <c r="G173" s="26">
        <v>59260</v>
      </c>
      <c r="H173" s="13"/>
      <c r="O173" s="13">
        <f t="shared" si="30"/>
        <v>0</v>
      </c>
    </row>
    <row r="174" spans="1:18" hidden="1" outlineLevel="2" x14ac:dyDescent="0.25">
      <c r="A174" s="15" t="s">
        <v>6</v>
      </c>
      <c r="C174" s="21">
        <f t="shared" ref="C174:O174" si="32">SUM(C161:C173)</f>
        <v>1446</v>
      </c>
      <c r="D174" s="21">
        <f t="shared" si="32"/>
        <v>5146</v>
      </c>
      <c r="E174" s="21">
        <f t="shared" si="32"/>
        <v>-12581</v>
      </c>
      <c r="F174" s="21">
        <f t="shared" si="32"/>
        <v>217968</v>
      </c>
      <c r="G174" s="21">
        <f t="shared" si="32"/>
        <v>-213639</v>
      </c>
      <c r="H174" s="21">
        <f t="shared" si="32"/>
        <v>0</v>
      </c>
      <c r="I174" s="21">
        <f t="shared" si="32"/>
        <v>0</v>
      </c>
      <c r="J174" s="21">
        <f t="shared" si="32"/>
        <v>0</v>
      </c>
      <c r="K174" s="21">
        <f t="shared" si="32"/>
        <v>0</v>
      </c>
      <c r="L174" s="21">
        <f t="shared" si="32"/>
        <v>0</v>
      </c>
      <c r="M174" s="21">
        <f t="shared" si="32"/>
        <v>0</v>
      </c>
      <c r="N174" s="21">
        <f t="shared" si="32"/>
        <v>0</v>
      </c>
      <c r="O174" s="21">
        <f t="shared" si="32"/>
        <v>-1660</v>
      </c>
      <c r="P174" s="24" t="b">
        <f>SUM(C145:N145)=O145</f>
        <v>1</v>
      </c>
      <c r="Q174" s="13">
        <v>-1</v>
      </c>
      <c r="R174" s="30">
        <f>SUM(C145:N145)-O145</f>
        <v>0</v>
      </c>
    </row>
    <row r="175" spans="1:18" ht="15.75" hidden="1" outlineLevel="2" thickBot="1" x14ac:dyDescent="0.3">
      <c r="A175" s="20" t="s">
        <v>7</v>
      </c>
      <c r="C175" s="22">
        <f t="shared" ref="C175:O175" si="33">C174+C159</f>
        <v>1386</v>
      </c>
      <c r="D175" s="22">
        <f t="shared" si="33"/>
        <v>6584</v>
      </c>
      <c r="E175" s="22">
        <f t="shared" si="33"/>
        <v>-21947</v>
      </c>
      <c r="F175" s="22">
        <f t="shared" si="33"/>
        <v>296202</v>
      </c>
      <c r="G175" s="22">
        <f t="shared" si="33"/>
        <v>-286672</v>
      </c>
      <c r="H175" s="22">
        <f t="shared" si="33"/>
        <v>0</v>
      </c>
      <c r="I175" s="22">
        <f t="shared" si="33"/>
        <v>0</v>
      </c>
      <c r="J175" s="22">
        <f t="shared" si="33"/>
        <v>0</v>
      </c>
      <c r="K175" s="22">
        <f t="shared" si="33"/>
        <v>0</v>
      </c>
      <c r="L175" s="22">
        <f t="shared" si="33"/>
        <v>0</v>
      </c>
      <c r="M175" s="22">
        <f t="shared" si="33"/>
        <v>0</v>
      </c>
      <c r="N175" s="22">
        <f t="shared" si="33"/>
        <v>0</v>
      </c>
      <c r="O175" s="22">
        <f t="shared" si="33"/>
        <v>-4447</v>
      </c>
    </row>
    <row r="176" spans="1:18" ht="24" hidden="1" customHeight="1" outlineLevel="1" collapsed="1" x14ac:dyDescent="0.25">
      <c r="A176" s="25" t="s">
        <v>94</v>
      </c>
      <c r="C176" s="24" t="b">
        <f>C175=Voltage!C140</f>
        <v>1</v>
      </c>
      <c r="D176" s="24" t="b">
        <f>D175=Voltage!D140</f>
        <v>1</v>
      </c>
      <c r="E176" s="24" t="b">
        <f>E175=Voltage!E140</f>
        <v>1</v>
      </c>
      <c r="F176" s="24" t="b">
        <f>F175=Voltage!F140</f>
        <v>1</v>
      </c>
      <c r="G176" s="24" t="b">
        <f>G175=Voltage!G140</f>
        <v>1</v>
      </c>
      <c r="H176" s="24" t="b">
        <f>H175=Voltage!H140</f>
        <v>1</v>
      </c>
      <c r="I176" s="24" t="b">
        <f>I175=Voltage!I140</f>
        <v>1</v>
      </c>
      <c r="J176" s="24" t="b">
        <f>J175=Voltage!J140</f>
        <v>1</v>
      </c>
      <c r="K176" s="24" t="b">
        <f>K175=Voltage!K140</f>
        <v>1</v>
      </c>
      <c r="L176" s="24" t="b">
        <f>L175=Voltage!L140</f>
        <v>1</v>
      </c>
      <c r="M176" s="24" t="b">
        <f>M175=Voltage!M140</f>
        <v>1</v>
      </c>
      <c r="N176" s="24" t="b">
        <f>N175=Voltage!N140</f>
        <v>1</v>
      </c>
      <c r="O176" s="24" t="b">
        <f>O175=Voltage!O140</f>
        <v>1</v>
      </c>
    </row>
    <row r="177" spans="1:15" hidden="1" outlineLevel="2" x14ac:dyDescent="0.25">
      <c r="A177" s="16" t="s">
        <v>35</v>
      </c>
      <c r="B177" s="16" t="s">
        <v>36</v>
      </c>
      <c r="C177" s="17" t="s">
        <v>64</v>
      </c>
      <c r="D177" s="17" t="s">
        <v>65</v>
      </c>
      <c r="E177" s="17" t="s">
        <v>66</v>
      </c>
      <c r="F177" s="17" t="s">
        <v>67</v>
      </c>
      <c r="G177" s="17" t="s">
        <v>56</v>
      </c>
      <c r="H177" s="17" t="s">
        <v>68</v>
      </c>
      <c r="I177" s="17" t="s">
        <v>69</v>
      </c>
      <c r="J177" s="17" t="s">
        <v>70</v>
      </c>
      <c r="K177" s="17" t="s">
        <v>71</v>
      </c>
      <c r="L177" s="17" t="s">
        <v>72</v>
      </c>
      <c r="M177" s="17" t="s">
        <v>73</v>
      </c>
      <c r="N177" s="17" t="s">
        <v>74</v>
      </c>
      <c r="O177" s="18" t="s">
        <v>2</v>
      </c>
    </row>
    <row r="178" spans="1:15" hidden="1" outlineLevel="2" x14ac:dyDescent="0.25">
      <c r="A178" s="19" t="s">
        <v>4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1:15" hidden="1" outlineLevel="2" x14ac:dyDescent="0.25">
      <c r="A179" s="49" t="s">
        <v>32</v>
      </c>
      <c r="B179" s="28" t="s">
        <v>8</v>
      </c>
      <c r="C179" s="26">
        <v>641</v>
      </c>
      <c r="D179" s="26">
        <v>232</v>
      </c>
      <c r="E179" s="26">
        <v>231</v>
      </c>
      <c r="F179" s="26">
        <v>618</v>
      </c>
      <c r="G179" s="26">
        <v>61339</v>
      </c>
      <c r="H179" s="26">
        <v>-68304</v>
      </c>
      <c r="I179" s="13"/>
      <c r="J179" s="13"/>
      <c r="K179" s="13"/>
      <c r="L179" s="13"/>
      <c r="M179" s="13"/>
      <c r="N179" s="13"/>
      <c r="O179" s="13">
        <f>SUM(C179:N179)</f>
        <v>-5243</v>
      </c>
    </row>
    <row r="180" spans="1:15" hidden="1" outlineLevel="2" x14ac:dyDescent="0.25">
      <c r="A180" s="48" t="s">
        <v>32</v>
      </c>
      <c r="B180" s="28" t="s">
        <v>14</v>
      </c>
      <c r="C180" s="26"/>
      <c r="D180" s="26"/>
      <c r="E180" s="26"/>
      <c r="F180" s="26"/>
      <c r="G180" s="26">
        <v>47</v>
      </c>
      <c r="H180" s="26">
        <v>-3</v>
      </c>
      <c r="I180" s="13"/>
      <c r="J180" s="13"/>
      <c r="K180" s="13"/>
      <c r="L180" s="13"/>
      <c r="M180" s="13"/>
      <c r="N180" s="13"/>
      <c r="O180" s="13">
        <f t="shared" ref="O180:O185" si="34">SUM(C180:N180)</f>
        <v>44</v>
      </c>
    </row>
    <row r="181" spans="1:15" hidden="1" outlineLevel="2" x14ac:dyDescent="0.25">
      <c r="A181" s="49" t="s">
        <v>33</v>
      </c>
      <c r="B181" s="28" t="s">
        <v>9</v>
      </c>
      <c r="C181" s="26"/>
      <c r="D181" s="26">
        <v>54</v>
      </c>
      <c r="E181" s="26">
        <v>-54</v>
      </c>
      <c r="F181" s="26">
        <v>-1123</v>
      </c>
      <c r="G181" s="26">
        <v>7980</v>
      </c>
      <c r="H181" s="26">
        <v>-6857</v>
      </c>
      <c r="I181" s="13"/>
      <c r="J181" s="13"/>
      <c r="K181" s="13"/>
      <c r="L181" s="13"/>
      <c r="M181" s="13"/>
      <c r="N181" s="13"/>
      <c r="O181" s="13">
        <f t="shared" si="34"/>
        <v>0</v>
      </c>
    </row>
    <row r="182" spans="1:15" hidden="1" outlineLevel="2" x14ac:dyDescent="0.25">
      <c r="A182" s="49" t="s">
        <v>33</v>
      </c>
      <c r="B182" s="28" t="s">
        <v>10</v>
      </c>
      <c r="C182" s="26"/>
      <c r="D182" s="26"/>
      <c r="E182" s="26">
        <v>0</v>
      </c>
      <c r="F182" s="26">
        <v>0</v>
      </c>
      <c r="G182" s="26">
        <v>6040</v>
      </c>
      <c r="H182" s="26">
        <v>-6040</v>
      </c>
      <c r="I182" s="13"/>
      <c r="J182" s="13"/>
      <c r="K182" s="13"/>
      <c r="L182" s="13"/>
      <c r="M182" s="13"/>
      <c r="N182" s="13"/>
      <c r="O182" s="13">
        <f t="shared" si="34"/>
        <v>0</v>
      </c>
    </row>
    <row r="183" spans="1:15" hidden="1" outlineLevel="2" x14ac:dyDescent="0.25">
      <c r="A183" s="49" t="s">
        <v>33</v>
      </c>
      <c r="B183" s="28" t="s">
        <v>11</v>
      </c>
      <c r="C183" s="26"/>
      <c r="D183" s="26"/>
      <c r="E183" s="26"/>
      <c r="F183" s="26"/>
      <c r="G183" s="26">
        <v>-21225</v>
      </c>
      <c r="H183" s="26">
        <v>21225</v>
      </c>
      <c r="I183" s="13"/>
      <c r="J183" s="13"/>
      <c r="K183" s="13"/>
      <c r="L183" s="13"/>
      <c r="M183" s="13"/>
      <c r="N183" s="13"/>
      <c r="O183" s="13">
        <f t="shared" si="34"/>
        <v>0</v>
      </c>
    </row>
    <row r="184" spans="1:15" hidden="1" outlineLevel="2" x14ac:dyDescent="0.25">
      <c r="A184" s="48" t="s">
        <v>33</v>
      </c>
      <c r="B184" s="28" t="s">
        <v>14</v>
      </c>
      <c r="C184" s="26"/>
      <c r="D184" s="26"/>
      <c r="E184" s="26"/>
      <c r="F184" s="26"/>
      <c r="G184" s="26">
        <v>-37</v>
      </c>
      <c r="H184" s="26">
        <v>37</v>
      </c>
      <c r="I184" s="13"/>
      <c r="J184" s="13"/>
      <c r="K184" s="13"/>
      <c r="L184" s="13"/>
      <c r="M184" s="13"/>
      <c r="N184" s="13"/>
      <c r="O184" s="13">
        <f t="shared" si="34"/>
        <v>0</v>
      </c>
    </row>
    <row r="185" spans="1:15" hidden="1" outlineLevel="2" x14ac:dyDescent="0.25">
      <c r="A185" s="48" t="s">
        <v>38</v>
      </c>
      <c r="B185" s="28" t="s">
        <v>45</v>
      </c>
      <c r="C185" s="26"/>
      <c r="D185" s="26"/>
      <c r="E185" s="26"/>
      <c r="F185" s="26"/>
      <c r="G185" s="26">
        <v>127768</v>
      </c>
      <c r="H185" s="26">
        <v>-127768</v>
      </c>
      <c r="I185" s="13"/>
      <c r="J185" s="13"/>
      <c r="K185" s="13"/>
      <c r="L185" s="13"/>
      <c r="M185" s="13"/>
      <c r="N185" s="13"/>
      <c r="O185" s="13">
        <f t="shared" si="34"/>
        <v>0</v>
      </c>
    </row>
    <row r="186" spans="1:15" hidden="1" outlineLevel="2" x14ac:dyDescent="0.25">
      <c r="A186" s="49" t="s">
        <v>34</v>
      </c>
      <c r="B186" s="28" t="s">
        <v>8</v>
      </c>
      <c r="C186" s="26"/>
      <c r="D186" s="26"/>
      <c r="E186" s="26"/>
      <c r="F186" s="26"/>
      <c r="G186" s="26">
        <v>129</v>
      </c>
      <c r="H186" s="26">
        <v>-129</v>
      </c>
      <c r="I186" s="13"/>
      <c r="J186" s="13"/>
      <c r="K186" s="13"/>
      <c r="L186" s="13"/>
      <c r="M186" s="13"/>
      <c r="N186" s="13"/>
      <c r="O186" s="13">
        <f t="shared" ref="O186:O189" si="35">SUM(C186:N186)</f>
        <v>0</v>
      </c>
    </row>
    <row r="187" spans="1:15" hidden="1" outlineLevel="2" x14ac:dyDescent="0.25">
      <c r="A187" s="49" t="s">
        <v>34</v>
      </c>
      <c r="B187" s="28" t="s">
        <v>9</v>
      </c>
      <c r="C187" s="26"/>
      <c r="D187" s="26"/>
      <c r="E187" s="26"/>
      <c r="F187" s="26"/>
      <c r="G187" s="26">
        <v>1221</v>
      </c>
      <c r="H187" s="26">
        <v>-1221</v>
      </c>
      <c r="I187" s="13"/>
      <c r="J187" s="13"/>
      <c r="K187" s="13"/>
      <c r="L187" s="13"/>
      <c r="M187" s="13"/>
      <c r="N187" s="13"/>
      <c r="O187" s="13">
        <f t="shared" si="35"/>
        <v>0</v>
      </c>
    </row>
    <row r="188" spans="1:15" hidden="1" outlineLevel="2" x14ac:dyDescent="0.25">
      <c r="A188" s="49" t="s">
        <v>34</v>
      </c>
      <c r="B188" s="28" t="s">
        <v>12</v>
      </c>
      <c r="C188" s="26"/>
      <c r="D188" s="26"/>
      <c r="E188" s="26"/>
      <c r="F188" s="26"/>
      <c r="G188" s="26">
        <v>72311</v>
      </c>
      <c r="H188" s="26">
        <v>-72311</v>
      </c>
      <c r="I188" s="13"/>
      <c r="J188" s="13"/>
      <c r="K188" s="13"/>
      <c r="L188" s="13"/>
      <c r="M188" s="13"/>
      <c r="N188" s="13"/>
      <c r="O188" s="13">
        <f t="shared" si="35"/>
        <v>0</v>
      </c>
    </row>
    <row r="189" spans="1:15" hidden="1" outlineLevel="2" x14ac:dyDescent="0.25">
      <c r="A189" s="49" t="s">
        <v>34</v>
      </c>
      <c r="B189" s="28" t="s">
        <v>14</v>
      </c>
      <c r="C189" s="26">
        <v>-44</v>
      </c>
      <c r="D189" s="26">
        <v>-44</v>
      </c>
      <c r="E189" s="26">
        <v>-44</v>
      </c>
      <c r="F189" s="26">
        <v>-44</v>
      </c>
      <c r="G189" s="26">
        <v>-44</v>
      </c>
      <c r="H189" s="26">
        <v>1232</v>
      </c>
      <c r="I189" s="13"/>
      <c r="J189" s="13"/>
      <c r="K189" s="13"/>
      <c r="L189" s="13"/>
      <c r="M189" s="13"/>
      <c r="N189" s="13"/>
      <c r="O189" s="13">
        <f t="shared" si="35"/>
        <v>1012</v>
      </c>
    </row>
    <row r="190" spans="1:15" hidden="1" outlineLevel="2" x14ac:dyDescent="0.25">
      <c r="A190" s="15" t="s">
        <v>3</v>
      </c>
      <c r="C190" s="21">
        <f t="shared" ref="C190:O190" si="36">SUM(C179:C189)</f>
        <v>597</v>
      </c>
      <c r="D190" s="21">
        <f t="shared" si="36"/>
        <v>242</v>
      </c>
      <c r="E190" s="21">
        <f t="shared" si="36"/>
        <v>133</v>
      </c>
      <c r="F190" s="21">
        <f t="shared" si="36"/>
        <v>-549</v>
      </c>
      <c r="G190" s="21">
        <f t="shared" si="36"/>
        <v>255529</v>
      </c>
      <c r="H190" s="21">
        <f t="shared" si="36"/>
        <v>-260139</v>
      </c>
      <c r="I190" s="21">
        <f t="shared" si="36"/>
        <v>0</v>
      </c>
      <c r="J190" s="21">
        <f t="shared" si="36"/>
        <v>0</v>
      </c>
      <c r="K190" s="21">
        <f t="shared" si="36"/>
        <v>0</v>
      </c>
      <c r="L190" s="21">
        <f t="shared" si="36"/>
        <v>0</v>
      </c>
      <c r="M190" s="21">
        <f t="shared" si="36"/>
        <v>0</v>
      </c>
      <c r="N190" s="21">
        <f t="shared" si="36"/>
        <v>0</v>
      </c>
      <c r="O190" s="21">
        <f t="shared" si="36"/>
        <v>-4187</v>
      </c>
    </row>
    <row r="191" spans="1:15" hidden="1" outlineLevel="2" x14ac:dyDescent="0.25">
      <c r="A191" s="19" t="s">
        <v>5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1:15" hidden="1" outlineLevel="2" x14ac:dyDescent="0.25">
      <c r="A192" s="27" t="s">
        <v>32</v>
      </c>
      <c r="B192" s="28" t="s">
        <v>15</v>
      </c>
      <c r="C192" s="26">
        <v>101</v>
      </c>
      <c r="D192" s="26">
        <v>-585</v>
      </c>
      <c r="E192" s="26">
        <v>1729</v>
      </c>
      <c r="F192" s="26">
        <v>7</v>
      </c>
      <c r="G192" s="26">
        <v>297414</v>
      </c>
      <c r="H192" s="26">
        <v>-298666</v>
      </c>
      <c r="O192" s="13">
        <f t="shared" ref="O192:O204" si="37">SUM(C192:N192)</f>
        <v>0</v>
      </c>
    </row>
    <row r="193" spans="1:18" hidden="1" outlineLevel="2" x14ac:dyDescent="0.25">
      <c r="A193" s="27" t="s">
        <v>32</v>
      </c>
      <c r="B193" s="28" t="s">
        <v>101</v>
      </c>
      <c r="C193" s="26"/>
      <c r="D193" s="26"/>
      <c r="E193" s="26"/>
      <c r="F193" s="26"/>
      <c r="G193" s="26">
        <v>16</v>
      </c>
      <c r="H193" s="26">
        <v>-16</v>
      </c>
      <c r="O193" s="13">
        <f t="shared" si="37"/>
        <v>0</v>
      </c>
    </row>
    <row r="194" spans="1:18" hidden="1" outlineLevel="2" x14ac:dyDescent="0.25">
      <c r="A194" s="27" t="s">
        <v>33</v>
      </c>
      <c r="B194" s="28" t="s">
        <v>16</v>
      </c>
      <c r="C194" s="26">
        <v>-332</v>
      </c>
      <c r="D194" s="26">
        <v>1</v>
      </c>
      <c r="E194" s="26">
        <v>-429</v>
      </c>
      <c r="F194" s="26">
        <v>-4220</v>
      </c>
      <c r="G194" s="26">
        <v>246329</v>
      </c>
      <c r="H194" s="26">
        <v>-241633</v>
      </c>
      <c r="O194" s="13">
        <f t="shared" si="37"/>
        <v>-284</v>
      </c>
    </row>
    <row r="195" spans="1:18" hidden="1" outlineLevel="2" x14ac:dyDescent="0.25">
      <c r="A195" s="27" t="s">
        <v>33</v>
      </c>
      <c r="B195" s="28" t="s">
        <v>25</v>
      </c>
      <c r="C195" s="26"/>
      <c r="D195" s="26"/>
      <c r="E195" s="26">
        <v>23</v>
      </c>
      <c r="F195" s="26">
        <v>73</v>
      </c>
      <c r="G195" s="26">
        <v>190</v>
      </c>
      <c r="H195" s="26">
        <v>-465</v>
      </c>
      <c r="O195" s="13">
        <f t="shared" si="37"/>
        <v>-179</v>
      </c>
    </row>
    <row r="196" spans="1:18" hidden="1" outlineLevel="2" x14ac:dyDescent="0.25">
      <c r="A196" s="27" t="s">
        <v>33</v>
      </c>
      <c r="B196" s="28" t="s">
        <v>19</v>
      </c>
      <c r="C196" s="26"/>
      <c r="D196" s="26"/>
      <c r="E196" s="26">
        <v>-5400</v>
      </c>
      <c r="F196" s="26">
        <v>160329</v>
      </c>
      <c r="G196" s="26">
        <v>248440</v>
      </c>
      <c r="H196" s="26">
        <v>-403369</v>
      </c>
      <c r="O196" s="13">
        <f t="shared" si="37"/>
        <v>0</v>
      </c>
    </row>
    <row r="197" spans="1:18" hidden="1" outlineLevel="2" x14ac:dyDescent="0.25">
      <c r="A197" s="27" t="s">
        <v>33</v>
      </c>
      <c r="B197" s="28" t="s">
        <v>101</v>
      </c>
      <c r="C197" s="26"/>
      <c r="D197" s="26"/>
      <c r="E197" s="26">
        <v>3</v>
      </c>
      <c r="F197" s="26">
        <v>-3</v>
      </c>
      <c r="G197" s="26">
        <v>169</v>
      </c>
      <c r="H197" s="26">
        <v>-169</v>
      </c>
      <c r="O197" s="13">
        <f t="shared" si="37"/>
        <v>0</v>
      </c>
    </row>
    <row r="198" spans="1:18" hidden="1" outlineLevel="2" x14ac:dyDescent="0.25">
      <c r="A198" s="27" t="s">
        <v>34</v>
      </c>
      <c r="B198" s="28" t="s">
        <v>15</v>
      </c>
      <c r="C198" s="26"/>
      <c r="D198" s="26"/>
      <c r="E198" s="26">
        <v>-98</v>
      </c>
      <c r="F198" s="26">
        <v>-1079</v>
      </c>
      <c r="G198" s="26">
        <v>757</v>
      </c>
      <c r="H198" s="26">
        <v>420</v>
      </c>
      <c r="O198" s="13">
        <f t="shared" si="37"/>
        <v>0</v>
      </c>
    </row>
    <row r="199" spans="1:18" hidden="1" outlineLevel="2" x14ac:dyDescent="0.25">
      <c r="A199" s="27" t="s">
        <v>34</v>
      </c>
      <c r="B199" s="28" t="s">
        <v>16</v>
      </c>
      <c r="C199" s="26"/>
      <c r="D199" s="26"/>
      <c r="E199" s="26"/>
      <c r="F199" s="26"/>
      <c r="G199" s="26">
        <v>7</v>
      </c>
      <c r="H199" s="26">
        <v>-7</v>
      </c>
      <c r="O199" s="13">
        <f t="shared" si="37"/>
        <v>0</v>
      </c>
    </row>
    <row r="200" spans="1:18" ht="24" hidden="1" customHeight="1" outlineLevel="2" x14ac:dyDescent="0.25">
      <c r="A200" s="27" t="s">
        <v>34</v>
      </c>
      <c r="B200" s="28" t="s">
        <v>17</v>
      </c>
      <c r="C200" s="26"/>
      <c r="D200" s="26"/>
      <c r="E200" s="26"/>
      <c r="F200" s="26">
        <v>-13867</v>
      </c>
      <c r="G200" s="26">
        <v>1008</v>
      </c>
      <c r="H200" s="26">
        <v>12859</v>
      </c>
      <c r="O200" s="13">
        <f t="shared" si="37"/>
        <v>0</v>
      </c>
    </row>
    <row r="201" spans="1:18" hidden="1" outlineLevel="2" x14ac:dyDescent="0.25">
      <c r="A201" s="27" t="s">
        <v>34</v>
      </c>
      <c r="B201" s="28" t="s">
        <v>87</v>
      </c>
      <c r="C201" s="26"/>
      <c r="D201" s="26"/>
      <c r="E201" s="26"/>
      <c r="F201" s="26">
        <v>-1292</v>
      </c>
      <c r="G201" s="26">
        <v>16492</v>
      </c>
      <c r="H201" s="26">
        <v>-15200</v>
      </c>
      <c r="O201" s="13">
        <f t="shared" si="37"/>
        <v>0</v>
      </c>
      <c r="P201" s="13"/>
    </row>
    <row r="202" spans="1:18" ht="24" hidden="1" customHeight="1" outlineLevel="2" x14ac:dyDescent="0.25">
      <c r="A202" s="27" t="s">
        <v>34</v>
      </c>
      <c r="B202" s="28" t="s">
        <v>19</v>
      </c>
      <c r="C202" s="26"/>
      <c r="D202" s="26"/>
      <c r="E202" s="26"/>
      <c r="F202" s="26">
        <v>-400</v>
      </c>
      <c r="G202" s="26">
        <v>-12179</v>
      </c>
      <c r="H202" s="26">
        <v>12579</v>
      </c>
      <c r="O202" s="13">
        <f t="shared" si="37"/>
        <v>0</v>
      </c>
      <c r="P202" s="13"/>
    </row>
    <row r="203" spans="1:18" hidden="1" outlineLevel="2" x14ac:dyDescent="0.25">
      <c r="A203" s="27" t="s">
        <v>34</v>
      </c>
      <c r="B203" s="28" t="s">
        <v>22</v>
      </c>
      <c r="C203" s="26"/>
      <c r="D203" s="26"/>
      <c r="E203" s="26">
        <v>539</v>
      </c>
      <c r="F203" s="26">
        <v>-21658</v>
      </c>
      <c r="G203" s="26">
        <v>-123942</v>
      </c>
      <c r="H203" s="26">
        <v>145061</v>
      </c>
      <c r="O203" s="13">
        <f t="shared" si="37"/>
        <v>0</v>
      </c>
    </row>
    <row r="204" spans="1:18" hidden="1" outlineLevel="2" x14ac:dyDescent="0.25">
      <c r="A204" s="27" t="s">
        <v>34</v>
      </c>
      <c r="B204" s="28" t="s">
        <v>101</v>
      </c>
      <c r="C204" s="26"/>
      <c r="D204" s="26"/>
      <c r="E204" s="26"/>
      <c r="F204" s="26">
        <v>0</v>
      </c>
      <c r="G204" s="26">
        <v>0</v>
      </c>
      <c r="H204" s="26">
        <v>0</v>
      </c>
      <c r="O204" s="13">
        <f t="shared" si="37"/>
        <v>0</v>
      </c>
    </row>
    <row r="205" spans="1:18" hidden="1" outlineLevel="2" x14ac:dyDescent="0.25">
      <c r="A205" s="15" t="s">
        <v>6</v>
      </c>
      <c r="C205" s="21">
        <f t="shared" ref="C205:O205" si="38">SUM(C192:C204)</f>
        <v>-231</v>
      </c>
      <c r="D205" s="21">
        <f t="shared" si="38"/>
        <v>-584</v>
      </c>
      <c r="E205" s="21">
        <f t="shared" si="38"/>
        <v>-3633</v>
      </c>
      <c r="F205" s="21">
        <f t="shared" si="38"/>
        <v>117890</v>
      </c>
      <c r="G205" s="21">
        <f t="shared" si="38"/>
        <v>674701</v>
      </c>
      <c r="H205" s="21">
        <f t="shared" si="38"/>
        <v>-788606</v>
      </c>
      <c r="I205" s="21">
        <f t="shared" si="38"/>
        <v>0</v>
      </c>
      <c r="J205" s="21">
        <f t="shared" si="38"/>
        <v>0</v>
      </c>
      <c r="K205" s="21">
        <f t="shared" si="38"/>
        <v>0</v>
      </c>
      <c r="L205" s="21">
        <f t="shared" si="38"/>
        <v>0</v>
      </c>
      <c r="M205" s="21">
        <f t="shared" si="38"/>
        <v>0</v>
      </c>
      <c r="N205" s="21">
        <f t="shared" si="38"/>
        <v>0</v>
      </c>
      <c r="O205" s="21">
        <f t="shared" si="38"/>
        <v>-463</v>
      </c>
      <c r="P205" s="24" t="b">
        <f>SUM(C175:N175)=O175</f>
        <v>1</v>
      </c>
      <c r="Q205" s="13">
        <v>-1</v>
      </c>
      <c r="R205" s="30">
        <f>SUM(C175:N175)-O175</f>
        <v>0</v>
      </c>
    </row>
    <row r="206" spans="1:18" ht="15.75" hidden="1" outlineLevel="2" thickBot="1" x14ac:dyDescent="0.3">
      <c r="A206" s="20" t="s">
        <v>7</v>
      </c>
      <c r="C206" s="22">
        <f t="shared" ref="C206:O206" si="39">C205+C190</f>
        <v>366</v>
      </c>
      <c r="D206" s="22">
        <f t="shared" si="39"/>
        <v>-342</v>
      </c>
      <c r="E206" s="22">
        <f t="shared" si="39"/>
        <v>-3500</v>
      </c>
      <c r="F206" s="22">
        <f t="shared" si="39"/>
        <v>117341</v>
      </c>
      <c r="G206" s="22">
        <f t="shared" si="39"/>
        <v>930230</v>
      </c>
      <c r="H206" s="22">
        <f t="shared" si="39"/>
        <v>-1048745</v>
      </c>
      <c r="I206" s="22">
        <f t="shared" si="39"/>
        <v>0</v>
      </c>
      <c r="J206" s="22">
        <f t="shared" si="39"/>
        <v>0</v>
      </c>
      <c r="K206" s="22">
        <f t="shared" si="39"/>
        <v>0</v>
      </c>
      <c r="L206" s="22">
        <f t="shared" si="39"/>
        <v>0</v>
      </c>
      <c r="M206" s="22">
        <f t="shared" si="39"/>
        <v>0</v>
      </c>
      <c r="N206" s="22">
        <f t="shared" si="39"/>
        <v>0</v>
      </c>
      <c r="O206" s="22">
        <f t="shared" si="39"/>
        <v>-4650</v>
      </c>
    </row>
    <row r="207" spans="1:18" hidden="1" outlineLevel="1" collapsed="1" x14ac:dyDescent="0.25">
      <c r="A207" s="25" t="s">
        <v>95</v>
      </c>
      <c r="C207" s="24" t="b">
        <f>C206=Voltage!C164</f>
        <v>1</v>
      </c>
      <c r="D207" s="24" t="b">
        <f>D206=Voltage!D164</f>
        <v>1</v>
      </c>
      <c r="E207" s="24" t="b">
        <f>E206=Voltage!E164</f>
        <v>1</v>
      </c>
      <c r="F207" s="24" t="b">
        <f>F206=Voltage!F164</f>
        <v>1</v>
      </c>
      <c r="G207" s="24" t="b">
        <f>G206=Voltage!G164</f>
        <v>1</v>
      </c>
      <c r="H207" s="24" t="b">
        <f>H206=Voltage!H164</f>
        <v>1</v>
      </c>
      <c r="I207" s="24" t="b">
        <f>I206=Voltage!I164</f>
        <v>1</v>
      </c>
      <c r="J207" s="24" t="b">
        <f>J206=Voltage!J164</f>
        <v>1</v>
      </c>
      <c r="K207" s="24" t="b">
        <f>K206=Voltage!K164</f>
        <v>1</v>
      </c>
      <c r="L207" s="24" t="b">
        <f>L206=Voltage!L164</f>
        <v>1</v>
      </c>
      <c r="M207" s="24" t="b">
        <f>M206=Voltage!M164</f>
        <v>1</v>
      </c>
      <c r="N207" s="24" t="b">
        <f>N206=Voltage!N164</f>
        <v>1</v>
      </c>
      <c r="O207" s="24" t="b">
        <f>O206=Voltage!O164</f>
        <v>1</v>
      </c>
    </row>
    <row r="208" spans="1:18" hidden="1" outlineLevel="2" x14ac:dyDescent="0.25">
      <c r="A208" s="16" t="s">
        <v>35</v>
      </c>
      <c r="B208" s="16" t="s">
        <v>36</v>
      </c>
      <c r="C208" s="17" t="s">
        <v>64</v>
      </c>
      <c r="D208" s="17" t="s">
        <v>65</v>
      </c>
      <c r="E208" s="17" t="s">
        <v>66</v>
      </c>
      <c r="F208" s="17" t="s">
        <v>67</v>
      </c>
      <c r="G208" s="17" t="s">
        <v>56</v>
      </c>
      <c r="H208" s="17" t="s">
        <v>68</v>
      </c>
      <c r="I208" s="17" t="s">
        <v>69</v>
      </c>
      <c r="J208" s="17" t="s">
        <v>70</v>
      </c>
      <c r="K208" s="17" t="s">
        <v>71</v>
      </c>
      <c r="L208" s="17" t="s">
        <v>72</v>
      </c>
      <c r="M208" s="17" t="s">
        <v>73</v>
      </c>
      <c r="N208" s="17" t="s">
        <v>74</v>
      </c>
      <c r="O208" s="18" t="s">
        <v>2</v>
      </c>
    </row>
    <row r="209" spans="1:15" hidden="1" outlineLevel="2" x14ac:dyDescent="0.25">
      <c r="A209" s="19" t="s">
        <v>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1:15" hidden="1" outlineLevel="2" x14ac:dyDescent="0.25">
      <c r="A210" s="49" t="s">
        <v>32</v>
      </c>
      <c r="B210" s="28" t="s">
        <v>8</v>
      </c>
      <c r="C210" s="26">
        <v>3046</v>
      </c>
      <c r="D210" s="26">
        <v>2545</v>
      </c>
      <c r="E210" s="26">
        <v>2194</v>
      </c>
      <c r="F210" s="26">
        <v>2529</v>
      </c>
      <c r="G210" s="26">
        <v>162</v>
      </c>
      <c r="H210" s="26">
        <v>101661</v>
      </c>
      <c r="I210" s="26">
        <v>-128446</v>
      </c>
      <c r="J210" s="26"/>
      <c r="K210" s="13"/>
      <c r="L210" s="13"/>
      <c r="M210" s="13"/>
      <c r="N210" s="13"/>
      <c r="O210" s="13">
        <f>SUM(C210:N210)</f>
        <v>-16309</v>
      </c>
    </row>
    <row r="211" spans="1:15" ht="24" hidden="1" customHeight="1" outlineLevel="2" x14ac:dyDescent="0.25">
      <c r="A211" s="48" t="s">
        <v>32</v>
      </c>
      <c r="B211" s="28" t="s">
        <v>14</v>
      </c>
      <c r="C211" s="26">
        <v>-69</v>
      </c>
      <c r="D211" s="26">
        <v>-69</v>
      </c>
      <c r="E211" s="26">
        <v>-69</v>
      </c>
      <c r="F211" s="26">
        <v>-105</v>
      </c>
      <c r="G211" s="26">
        <v>-187</v>
      </c>
      <c r="H211" s="26">
        <v>-7</v>
      </c>
      <c r="I211" s="26">
        <v>1748</v>
      </c>
      <c r="J211" s="26"/>
      <c r="K211" s="13"/>
      <c r="L211" s="13"/>
      <c r="M211" s="13"/>
      <c r="N211" s="13"/>
      <c r="O211" s="13">
        <f t="shared" ref="O211:O219" si="40">SUM(C211:N211)</f>
        <v>1242</v>
      </c>
    </row>
    <row r="212" spans="1:15" hidden="1" outlineLevel="2" x14ac:dyDescent="0.25">
      <c r="A212" s="49" t="s">
        <v>33</v>
      </c>
      <c r="B212" s="28" t="s">
        <v>9</v>
      </c>
      <c r="C212" s="26">
        <v>0</v>
      </c>
      <c r="D212" s="26">
        <v>0</v>
      </c>
      <c r="E212" s="26">
        <v>-328</v>
      </c>
      <c r="F212" s="26">
        <v>9662</v>
      </c>
      <c r="G212" s="26">
        <v>8775</v>
      </c>
      <c r="H212" s="26">
        <v>15471</v>
      </c>
      <c r="I212" s="26">
        <v>-33580</v>
      </c>
      <c r="J212" s="26"/>
      <c r="K212" s="13"/>
      <c r="L212" s="13"/>
      <c r="M212" s="13"/>
      <c r="N212" s="13"/>
      <c r="O212" s="13">
        <f t="shared" si="40"/>
        <v>0</v>
      </c>
    </row>
    <row r="213" spans="1:15" hidden="1" outlineLevel="2" x14ac:dyDescent="0.25">
      <c r="A213" s="49" t="s">
        <v>33</v>
      </c>
      <c r="B213" s="28" t="s">
        <v>10</v>
      </c>
      <c r="C213" s="26"/>
      <c r="D213" s="26"/>
      <c r="E213" s="26"/>
      <c r="F213" s="26"/>
      <c r="G213" s="26">
        <v>2500</v>
      </c>
      <c r="H213" s="26">
        <v>96422</v>
      </c>
      <c r="I213" s="26">
        <v>-98922</v>
      </c>
      <c r="J213" s="13"/>
      <c r="K213" s="13"/>
      <c r="L213" s="13"/>
      <c r="M213" s="13"/>
      <c r="N213" s="13"/>
      <c r="O213" s="13">
        <f t="shared" si="40"/>
        <v>0</v>
      </c>
    </row>
    <row r="214" spans="1:15" hidden="1" outlineLevel="2" x14ac:dyDescent="0.25">
      <c r="A214" s="49" t="s">
        <v>33</v>
      </c>
      <c r="B214" s="28" t="s">
        <v>11</v>
      </c>
      <c r="C214" s="26"/>
      <c r="D214" s="26"/>
      <c r="E214" s="26"/>
      <c r="F214" s="26"/>
      <c r="G214" s="26"/>
      <c r="H214" s="26">
        <v>360</v>
      </c>
      <c r="I214" s="26">
        <v>-360</v>
      </c>
      <c r="J214" s="13"/>
      <c r="K214" s="13"/>
      <c r="L214" s="13"/>
      <c r="M214" s="13"/>
      <c r="N214" s="13"/>
      <c r="O214" s="13">
        <f t="shared" si="40"/>
        <v>0</v>
      </c>
    </row>
    <row r="215" spans="1:15" hidden="1" outlineLevel="2" x14ac:dyDescent="0.25">
      <c r="A215" s="48" t="s">
        <v>33</v>
      </c>
      <c r="B215" s="28" t="s">
        <v>28</v>
      </c>
      <c r="C215" s="26"/>
      <c r="D215" s="26"/>
      <c r="E215" s="26"/>
      <c r="F215" s="26">
        <v>-390</v>
      </c>
      <c r="G215" s="26">
        <v>-538</v>
      </c>
      <c r="H215" s="26">
        <v>-835</v>
      </c>
      <c r="I215" s="26">
        <v>1763</v>
      </c>
      <c r="J215" s="13"/>
      <c r="K215" s="13"/>
      <c r="L215" s="13"/>
      <c r="M215" s="13"/>
      <c r="N215" s="13"/>
      <c r="O215" s="13">
        <f t="shared" si="40"/>
        <v>0</v>
      </c>
    </row>
    <row r="216" spans="1:15" hidden="1" outlineLevel="2" x14ac:dyDescent="0.25">
      <c r="A216" s="49" t="s">
        <v>34</v>
      </c>
      <c r="B216" s="28" t="s">
        <v>9</v>
      </c>
      <c r="C216" s="26"/>
      <c r="D216" s="26"/>
      <c r="E216" s="26"/>
      <c r="F216" s="26"/>
      <c r="G216" s="26"/>
      <c r="H216" s="26">
        <v>502</v>
      </c>
      <c r="I216" s="26">
        <v>-502</v>
      </c>
      <c r="J216" s="13"/>
      <c r="K216" s="13"/>
      <c r="L216" s="13"/>
      <c r="M216" s="13"/>
      <c r="N216" s="13"/>
      <c r="O216" s="13">
        <f t="shared" si="40"/>
        <v>0</v>
      </c>
    </row>
    <row r="217" spans="1:15" hidden="1" outlineLevel="2" x14ac:dyDescent="0.25">
      <c r="A217" s="49" t="s">
        <v>34</v>
      </c>
      <c r="B217" s="28" t="s">
        <v>12</v>
      </c>
      <c r="C217" s="26"/>
      <c r="D217" s="26"/>
      <c r="E217" s="26"/>
      <c r="F217" s="26"/>
      <c r="G217" s="26">
        <v>3638</v>
      </c>
      <c r="H217" s="26">
        <v>53223</v>
      </c>
      <c r="I217" s="26">
        <v>-56861</v>
      </c>
      <c r="J217" s="13"/>
      <c r="K217" s="13"/>
      <c r="L217" s="13"/>
      <c r="M217" s="13"/>
      <c r="N217" s="13"/>
      <c r="O217" s="13">
        <f t="shared" si="40"/>
        <v>0</v>
      </c>
    </row>
    <row r="218" spans="1:15" hidden="1" outlineLevel="2" x14ac:dyDescent="0.25">
      <c r="A218" s="49" t="s">
        <v>34</v>
      </c>
      <c r="B218" s="28" t="s">
        <v>24</v>
      </c>
      <c r="C218" s="26"/>
      <c r="D218" s="26"/>
      <c r="E218" s="26"/>
      <c r="F218" s="26"/>
      <c r="G218" s="26"/>
      <c r="H218" s="26">
        <v>135600</v>
      </c>
      <c r="I218" s="26">
        <v>-135600</v>
      </c>
      <c r="J218" s="13"/>
      <c r="K218" s="13"/>
      <c r="L218" s="13"/>
      <c r="M218" s="13"/>
      <c r="N218" s="13"/>
      <c r="O218" s="13">
        <f t="shared" ref="O218" si="41">SUM(C218:N218)</f>
        <v>0</v>
      </c>
    </row>
    <row r="219" spans="1:15" hidden="1" outlineLevel="2" x14ac:dyDescent="0.25">
      <c r="A219" s="49" t="s">
        <v>34</v>
      </c>
      <c r="B219" s="28" t="s">
        <v>14</v>
      </c>
      <c r="C219" s="26"/>
      <c r="D219" s="26"/>
      <c r="E219" s="26"/>
      <c r="F219" s="26"/>
      <c r="G219" s="26"/>
      <c r="H219" s="26">
        <v>339</v>
      </c>
      <c r="I219" s="26">
        <v>-339</v>
      </c>
      <c r="J219" s="13"/>
      <c r="K219" s="13"/>
      <c r="L219" s="13"/>
      <c r="M219" s="13"/>
      <c r="N219" s="13"/>
      <c r="O219" s="13">
        <f t="shared" si="40"/>
        <v>0</v>
      </c>
    </row>
    <row r="220" spans="1:15" hidden="1" outlineLevel="2" x14ac:dyDescent="0.25">
      <c r="A220" s="15" t="s">
        <v>3</v>
      </c>
      <c r="C220" s="21">
        <f t="shared" ref="C220:O220" si="42">SUM(C210:C219)</f>
        <v>2977</v>
      </c>
      <c r="D220" s="21">
        <f t="shared" si="42"/>
        <v>2476</v>
      </c>
      <c r="E220" s="21">
        <f t="shared" si="42"/>
        <v>1797</v>
      </c>
      <c r="F220" s="21">
        <f t="shared" si="42"/>
        <v>11696</v>
      </c>
      <c r="G220" s="21">
        <f t="shared" si="42"/>
        <v>14350</v>
      </c>
      <c r="H220" s="21">
        <f t="shared" si="42"/>
        <v>402736</v>
      </c>
      <c r="I220" s="21">
        <f t="shared" si="42"/>
        <v>-451099</v>
      </c>
      <c r="J220" s="21">
        <f t="shared" si="42"/>
        <v>0</v>
      </c>
      <c r="K220" s="21">
        <f t="shared" si="42"/>
        <v>0</v>
      </c>
      <c r="L220" s="21">
        <f t="shared" si="42"/>
        <v>0</v>
      </c>
      <c r="M220" s="21">
        <f t="shared" si="42"/>
        <v>0</v>
      </c>
      <c r="N220" s="21">
        <f t="shared" si="42"/>
        <v>0</v>
      </c>
      <c r="O220" s="21">
        <f t="shared" si="42"/>
        <v>-15067</v>
      </c>
    </row>
    <row r="221" spans="1:15" hidden="1" outlineLevel="2" x14ac:dyDescent="0.25">
      <c r="A221" s="19" t="s">
        <v>5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1:15" hidden="1" outlineLevel="2" x14ac:dyDescent="0.25">
      <c r="A222" s="27" t="s">
        <v>32</v>
      </c>
      <c r="B222" s="28" t="s">
        <v>15</v>
      </c>
      <c r="C222" s="26">
        <v>3493</v>
      </c>
      <c r="D222" s="26">
        <v>3021</v>
      </c>
      <c r="E222" s="26">
        <v>1973</v>
      </c>
      <c r="F222" s="26">
        <v>907</v>
      </c>
      <c r="G222" s="26">
        <v>11251</v>
      </c>
      <c r="H222" s="26">
        <v>525595</v>
      </c>
      <c r="I222" s="26">
        <v>-546477</v>
      </c>
      <c r="J222" s="26"/>
      <c r="O222" s="13">
        <f t="shared" ref="O222:O234" si="43">SUM(C222:N222)</f>
        <v>-237</v>
      </c>
    </row>
    <row r="223" spans="1:15" hidden="1" outlineLevel="2" x14ac:dyDescent="0.25">
      <c r="A223" s="27" t="s">
        <v>32</v>
      </c>
      <c r="B223" s="28" t="s">
        <v>101</v>
      </c>
      <c r="C223" s="26"/>
      <c r="D223" s="26"/>
      <c r="E223" s="26"/>
      <c r="F223" s="26"/>
      <c r="G223" s="26"/>
      <c r="H223" s="26">
        <v>28</v>
      </c>
      <c r="I223" s="26">
        <v>-28</v>
      </c>
      <c r="J223" s="26"/>
      <c r="O223" s="13">
        <f t="shared" si="43"/>
        <v>0</v>
      </c>
    </row>
    <row r="224" spans="1:15" hidden="1" outlineLevel="2" x14ac:dyDescent="0.25">
      <c r="A224" s="27" t="s">
        <v>33</v>
      </c>
      <c r="B224" s="28" t="s">
        <v>16</v>
      </c>
      <c r="C224" s="26">
        <v>16</v>
      </c>
      <c r="D224" s="26">
        <v>29</v>
      </c>
      <c r="E224" s="26">
        <v>-618</v>
      </c>
      <c r="F224" s="26">
        <v>-471</v>
      </c>
      <c r="G224" s="26">
        <v>5113</v>
      </c>
      <c r="H224" s="26">
        <v>72089</v>
      </c>
      <c r="I224" s="26">
        <v>-76190</v>
      </c>
      <c r="J224" s="26"/>
      <c r="O224" s="13">
        <f t="shared" si="43"/>
        <v>-32</v>
      </c>
    </row>
    <row r="225" spans="1:18" hidden="1" outlineLevel="2" x14ac:dyDescent="0.25">
      <c r="A225" s="27" t="s">
        <v>33</v>
      </c>
      <c r="B225" s="28" t="s">
        <v>19</v>
      </c>
      <c r="C225" s="26"/>
      <c r="D225" s="26">
        <v>1077</v>
      </c>
      <c r="E225" s="26">
        <v>-1077</v>
      </c>
      <c r="F225" s="26">
        <v>-11247</v>
      </c>
      <c r="G225" s="26">
        <v>-6464</v>
      </c>
      <c r="H225" s="26">
        <v>216836</v>
      </c>
      <c r="I225" s="26">
        <v>-199125</v>
      </c>
      <c r="J225" s="26"/>
      <c r="O225" s="13">
        <f t="shared" si="43"/>
        <v>0</v>
      </c>
    </row>
    <row r="226" spans="1:18" hidden="1" outlineLevel="2" x14ac:dyDescent="0.25">
      <c r="A226" s="27" t="s">
        <v>33</v>
      </c>
      <c r="B226" s="28" t="s">
        <v>101</v>
      </c>
      <c r="C226" s="26"/>
      <c r="D226" s="26"/>
      <c r="E226" s="26"/>
      <c r="F226" s="26">
        <v>0</v>
      </c>
      <c r="G226" s="26">
        <v>46</v>
      </c>
      <c r="H226" s="26">
        <v>74</v>
      </c>
      <c r="I226" s="26">
        <v>-120</v>
      </c>
      <c r="J226" s="26"/>
      <c r="O226" s="13">
        <f t="shared" si="43"/>
        <v>0</v>
      </c>
    </row>
    <row r="227" spans="1:18" hidden="1" outlineLevel="2" x14ac:dyDescent="0.25">
      <c r="A227" s="27" t="s">
        <v>34</v>
      </c>
      <c r="B227" s="28" t="s">
        <v>15</v>
      </c>
      <c r="C227" s="26"/>
      <c r="D227" s="26"/>
      <c r="E227" s="26">
        <v>-77</v>
      </c>
      <c r="F227" s="26">
        <v>-159</v>
      </c>
      <c r="G227" s="26">
        <v>-5312</v>
      </c>
      <c r="H227" s="26">
        <v>-4679</v>
      </c>
      <c r="I227" s="26">
        <v>10227</v>
      </c>
      <c r="J227" s="26"/>
      <c r="O227" s="13">
        <f t="shared" si="43"/>
        <v>0</v>
      </c>
    </row>
    <row r="228" spans="1:18" hidden="1" outlineLevel="2" x14ac:dyDescent="0.25">
      <c r="A228" s="27" t="s">
        <v>34</v>
      </c>
      <c r="B228" s="28" t="s">
        <v>16</v>
      </c>
      <c r="C228" s="26"/>
      <c r="D228" s="26"/>
      <c r="E228" s="26">
        <v>-27</v>
      </c>
      <c r="F228" s="26">
        <v>-29</v>
      </c>
      <c r="G228" s="26">
        <v>5</v>
      </c>
      <c r="H228" s="26">
        <v>-19213</v>
      </c>
      <c r="I228" s="26">
        <v>19264</v>
      </c>
      <c r="J228" s="26"/>
      <c r="O228" s="13">
        <f t="shared" si="43"/>
        <v>0</v>
      </c>
    </row>
    <row r="229" spans="1:18" hidden="1" outlineLevel="2" x14ac:dyDescent="0.25">
      <c r="A229" s="27" t="s">
        <v>34</v>
      </c>
      <c r="B229" s="28" t="s">
        <v>17</v>
      </c>
      <c r="C229" s="26"/>
      <c r="D229" s="26"/>
      <c r="E229" s="26"/>
      <c r="F229" s="26">
        <v>-8604</v>
      </c>
      <c r="G229" s="26">
        <v>-12308</v>
      </c>
      <c r="H229" s="26">
        <v>-2964</v>
      </c>
      <c r="I229" s="26">
        <v>23876</v>
      </c>
      <c r="J229" s="26"/>
      <c r="O229" s="13">
        <f t="shared" si="43"/>
        <v>0</v>
      </c>
    </row>
    <row r="230" spans="1:18" hidden="1" outlineLevel="2" x14ac:dyDescent="0.25">
      <c r="A230" s="27" t="s">
        <v>34</v>
      </c>
      <c r="B230" s="28" t="s">
        <v>25</v>
      </c>
      <c r="C230" s="26"/>
      <c r="D230" s="26"/>
      <c r="E230" s="26"/>
      <c r="F230" s="26"/>
      <c r="G230" s="26"/>
      <c r="H230" s="26">
        <v>28600</v>
      </c>
      <c r="I230" s="26">
        <v>-28600</v>
      </c>
      <c r="J230" s="26"/>
      <c r="O230" s="13">
        <f t="shared" si="43"/>
        <v>0</v>
      </c>
    </row>
    <row r="231" spans="1:18" hidden="1" outlineLevel="2" x14ac:dyDescent="0.25">
      <c r="A231" s="27" t="s">
        <v>34</v>
      </c>
      <c r="B231" s="28" t="s">
        <v>87</v>
      </c>
      <c r="C231" s="26"/>
      <c r="D231" s="26"/>
      <c r="E231" s="26"/>
      <c r="F231" s="26"/>
      <c r="G231" s="26"/>
      <c r="H231" s="26">
        <v>-76082</v>
      </c>
      <c r="I231" s="26">
        <v>76082</v>
      </c>
      <c r="J231" s="26"/>
      <c r="O231" s="13">
        <f t="shared" si="43"/>
        <v>0</v>
      </c>
    </row>
    <row r="232" spans="1:18" ht="24" hidden="1" customHeight="1" outlineLevel="2" x14ac:dyDescent="0.25">
      <c r="A232" s="27" t="s">
        <v>34</v>
      </c>
      <c r="B232" s="28" t="s">
        <v>19</v>
      </c>
      <c r="C232" s="26"/>
      <c r="D232" s="26"/>
      <c r="E232" s="26"/>
      <c r="F232" s="26"/>
      <c r="G232" s="26"/>
      <c r="H232" s="26">
        <v>117311</v>
      </c>
      <c r="I232" s="26">
        <v>-117311</v>
      </c>
      <c r="J232" s="26"/>
      <c r="O232" s="13">
        <f t="shared" si="43"/>
        <v>0</v>
      </c>
    </row>
    <row r="233" spans="1:18" hidden="1" outlineLevel="2" x14ac:dyDescent="0.25">
      <c r="A233" s="27" t="s">
        <v>34</v>
      </c>
      <c r="B233" s="28" t="s">
        <v>22</v>
      </c>
      <c r="C233" s="26"/>
      <c r="D233" s="26"/>
      <c r="E233" s="26"/>
      <c r="F233" s="26">
        <v>-3280</v>
      </c>
      <c r="G233" s="26">
        <v>2480</v>
      </c>
      <c r="H233" s="26">
        <v>-46645</v>
      </c>
      <c r="I233" s="26">
        <v>47445</v>
      </c>
      <c r="J233" s="26"/>
      <c r="O233" s="13">
        <f t="shared" si="43"/>
        <v>0</v>
      </c>
      <c r="P233" s="13"/>
    </row>
    <row r="234" spans="1:18" ht="24" hidden="1" customHeight="1" outlineLevel="2" x14ac:dyDescent="0.25">
      <c r="A234" s="27" t="s">
        <v>34</v>
      </c>
      <c r="B234" s="28" t="s">
        <v>101</v>
      </c>
      <c r="C234" s="26"/>
      <c r="D234" s="26"/>
      <c r="E234" s="26"/>
      <c r="F234" s="26">
        <v>0</v>
      </c>
      <c r="G234" s="26">
        <v>-104</v>
      </c>
      <c r="H234" s="26">
        <v>162</v>
      </c>
      <c r="I234" s="26">
        <v>-58</v>
      </c>
      <c r="J234" s="26"/>
      <c r="O234" s="13">
        <f t="shared" si="43"/>
        <v>0</v>
      </c>
      <c r="P234" s="13"/>
    </row>
    <row r="235" spans="1:18" hidden="1" outlineLevel="2" x14ac:dyDescent="0.25">
      <c r="A235" s="15" t="s">
        <v>6</v>
      </c>
      <c r="C235" s="21">
        <f t="shared" ref="C235:O235" si="44">SUM(C222:C234)</f>
        <v>3509</v>
      </c>
      <c r="D235" s="21">
        <f t="shared" si="44"/>
        <v>4127</v>
      </c>
      <c r="E235" s="21">
        <f t="shared" si="44"/>
        <v>174</v>
      </c>
      <c r="F235" s="21">
        <f t="shared" si="44"/>
        <v>-22883</v>
      </c>
      <c r="G235" s="21">
        <f t="shared" si="44"/>
        <v>-5293</v>
      </c>
      <c r="H235" s="21">
        <f t="shared" si="44"/>
        <v>811112</v>
      </c>
      <c r="I235" s="21">
        <f t="shared" si="44"/>
        <v>-791015</v>
      </c>
      <c r="J235" s="21">
        <f t="shared" si="44"/>
        <v>0</v>
      </c>
      <c r="K235" s="21">
        <f t="shared" si="44"/>
        <v>0</v>
      </c>
      <c r="L235" s="21">
        <f t="shared" si="44"/>
        <v>0</v>
      </c>
      <c r="M235" s="21">
        <f t="shared" si="44"/>
        <v>0</v>
      </c>
      <c r="N235" s="21">
        <f t="shared" si="44"/>
        <v>0</v>
      </c>
      <c r="O235" s="21">
        <f t="shared" si="44"/>
        <v>-269</v>
      </c>
      <c r="P235" s="24" t="b">
        <f>SUM(C206:N206)=O206</f>
        <v>1</v>
      </c>
      <c r="Q235" s="13">
        <v>-1</v>
      </c>
      <c r="R235" s="30">
        <f>SUM(C206:N206)-O206</f>
        <v>0</v>
      </c>
    </row>
    <row r="236" spans="1:18" ht="15.75" hidden="1" outlineLevel="2" thickBot="1" x14ac:dyDescent="0.3">
      <c r="A236" s="20" t="s">
        <v>7</v>
      </c>
      <c r="C236" s="22">
        <f t="shared" ref="C236:O236" si="45">C235+C220</f>
        <v>6486</v>
      </c>
      <c r="D236" s="22">
        <f t="shared" si="45"/>
        <v>6603</v>
      </c>
      <c r="E236" s="22">
        <f t="shared" si="45"/>
        <v>1971</v>
      </c>
      <c r="F236" s="22">
        <f t="shared" si="45"/>
        <v>-11187</v>
      </c>
      <c r="G236" s="22">
        <f t="shared" si="45"/>
        <v>9057</v>
      </c>
      <c r="H236" s="22">
        <f t="shared" si="45"/>
        <v>1213848</v>
      </c>
      <c r="I236" s="22">
        <f t="shared" si="45"/>
        <v>-1242114</v>
      </c>
      <c r="J236" s="22">
        <f t="shared" si="45"/>
        <v>0</v>
      </c>
      <c r="K236" s="22">
        <f t="shared" si="45"/>
        <v>0</v>
      </c>
      <c r="L236" s="22">
        <f t="shared" si="45"/>
        <v>0</v>
      </c>
      <c r="M236" s="22">
        <f t="shared" si="45"/>
        <v>0</v>
      </c>
      <c r="N236" s="22">
        <f t="shared" si="45"/>
        <v>0</v>
      </c>
      <c r="O236" s="22">
        <f t="shared" si="45"/>
        <v>-15336</v>
      </c>
    </row>
    <row r="237" spans="1:18" hidden="1" outlineLevel="1" collapsed="1" x14ac:dyDescent="0.25">
      <c r="A237" s="25" t="s">
        <v>120</v>
      </c>
      <c r="C237" s="24" t="b">
        <f>C236=Voltage!C187</f>
        <v>1</v>
      </c>
      <c r="D237" s="24" t="b">
        <f>D236=Voltage!D187</f>
        <v>1</v>
      </c>
      <c r="E237" s="24" t="b">
        <f>E236=Voltage!E187</f>
        <v>1</v>
      </c>
      <c r="F237" s="24" t="b">
        <f>F236=Voltage!F187</f>
        <v>1</v>
      </c>
      <c r="G237" s="24" t="b">
        <f>G236=Voltage!G187</f>
        <v>1</v>
      </c>
      <c r="H237" s="24" t="b">
        <f>H236=Voltage!H187</f>
        <v>1</v>
      </c>
      <c r="I237" s="24" t="b">
        <f>I236=Voltage!I187</f>
        <v>1</v>
      </c>
      <c r="J237" s="24" t="b">
        <f>J236=Voltage!J187</f>
        <v>1</v>
      </c>
      <c r="K237" s="24" t="b">
        <f>K236=Voltage!K187</f>
        <v>1</v>
      </c>
      <c r="L237" s="24" t="b">
        <f>L236=Voltage!L187</f>
        <v>1</v>
      </c>
      <c r="M237" s="24" t="b">
        <f>M236=Voltage!M187</f>
        <v>1</v>
      </c>
      <c r="N237" s="24" t="b">
        <f>N236=Voltage!N187</f>
        <v>1</v>
      </c>
      <c r="O237" s="24" t="b">
        <f>O236=Voltage!O187</f>
        <v>1</v>
      </c>
    </row>
    <row r="238" spans="1:18" hidden="1" outlineLevel="2" x14ac:dyDescent="0.25">
      <c r="A238" s="16" t="s">
        <v>35</v>
      </c>
      <c r="B238" s="16" t="s">
        <v>36</v>
      </c>
      <c r="C238" s="17" t="s">
        <v>64</v>
      </c>
      <c r="D238" s="17" t="s">
        <v>65</v>
      </c>
      <c r="E238" s="17" t="s">
        <v>66</v>
      </c>
      <c r="F238" s="17" t="s">
        <v>67</v>
      </c>
      <c r="G238" s="17" t="s">
        <v>56</v>
      </c>
      <c r="H238" s="17" t="s">
        <v>68</v>
      </c>
      <c r="I238" s="17" t="s">
        <v>69</v>
      </c>
      <c r="J238" s="17" t="s">
        <v>70</v>
      </c>
      <c r="K238" s="17" t="s">
        <v>71</v>
      </c>
      <c r="L238" s="17" t="s">
        <v>72</v>
      </c>
      <c r="M238" s="17" t="s">
        <v>73</v>
      </c>
      <c r="N238" s="17" t="s">
        <v>74</v>
      </c>
      <c r="O238" s="18" t="s">
        <v>2</v>
      </c>
    </row>
    <row r="239" spans="1:18" hidden="1" outlineLevel="2" x14ac:dyDescent="0.25">
      <c r="A239" s="19" t="s">
        <v>4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1:18" ht="24" hidden="1" customHeight="1" outlineLevel="2" x14ac:dyDescent="0.25">
      <c r="A240" s="49" t="s">
        <v>32</v>
      </c>
      <c r="B240" s="28" t="s">
        <v>8</v>
      </c>
      <c r="C240" s="26">
        <v>477</v>
      </c>
      <c r="D240" s="26">
        <v>150</v>
      </c>
      <c r="E240" s="26">
        <v>146</v>
      </c>
      <c r="F240" s="26">
        <v>1294</v>
      </c>
      <c r="G240" s="26">
        <v>466</v>
      </c>
      <c r="H240" s="26">
        <v>3773</v>
      </c>
      <c r="I240" s="26">
        <v>170069</v>
      </c>
      <c r="J240" s="26">
        <v>-176976</v>
      </c>
      <c r="K240" s="13"/>
      <c r="L240" s="13"/>
      <c r="M240" s="13"/>
      <c r="N240" s="13"/>
      <c r="O240" s="13">
        <f>SUM(C240:N240)</f>
        <v>-601</v>
      </c>
    </row>
    <row r="241" spans="1:15" hidden="1" outlineLevel="2" x14ac:dyDescent="0.25">
      <c r="A241" s="48" t="s">
        <v>32</v>
      </c>
      <c r="B241" s="28" t="s">
        <v>14</v>
      </c>
      <c r="C241" s="26"/>
      <c r="D241" s="26"/>
      <c r="E241" s="26"/>
      <c r="F241" s="26"/>
      <c r="G241" s="26"/>
      <c r="H241" s="26"/>
      <c r="I241" s="26">
        <v>66</v>
      </c>
      <c r="J241" s="26">
        <v>-66</v>
      </c>
      <c r="K241" s="13"/>
      <c r="L241" s="13"/>
      <c r="M241" s="13"/>
      <c r="N241" s="13"/>
      <c r="O241" s="13">
        <f t="shared" ref="O241:O251" si="46">SUM(C241:N241)</f>
        <v>0</v>
      </c>
    </row>
    <row r="242" spans="1:15" hidden="1" outlineLevel="2" x14ac:dyDescent="0.25">
      <c r="A242" s="49" t="s">
        <v>33</v>
      </c>
      <c r="B242" s="28" t="s">
        <v>9</v>
      </c>
      <c r="C242" s="26"/>
      <c r="D242" s="26"/>
      <c r="E242" s="26"/>
      <c r="F242" s="26"/>
      <c r="G242" s="26">
        <v>1850</v>
      </c>
      <c r="H242" s="26">
        <v>-6436</v>
      </c>
      <c r="I242" s="26">
        <v>32342</v>
      </c>
      <c r="J242" s="26">
        <v>-27756</v>
      </c>
      <c r="K242" s="13"/>
      <c r="L242" s="13"/>
      <c r="M242" s="13"/>
      <c r="N242" s="13"/>
      <c r="O242" s="13">
        <f t="shared" si="46"/>
        <v>0</v>
      </c>
    </row>
    <row r="243" spans="1:15" hidden="1" outlineLevel="2" x14ac:dyDescent="0.25">
      <c r="A243" s="49" t="s">
        <v>33</v>
      </c>
      <c r="B243" s="28" t="s">
        <v>10</v>
      </c>
      <c r="C243" s="26"/>
      <c r="D243" s="26"/>
      <c r="E243" s="26"/>
      <c r="F243" s="26"/>
      <c r="G243" s="26"/>
      <c r="H243" s="26"/>
      <c r="I243" s="26">
        <v>80</v>
      </c>
      <c r="J243" s="26">
        <v>-80</v>
      </c>
      <c r="K243" s="13"/>
      <c r="L243" s="13"/>
      <c r="M243" s="13"/>
      <c r="N243" s="13"/>
      <c r="O243" s="13">
        <f t="shared" si="46"/>
        <v>0</v>
      </c>
    </row>
    <row r="244" spans="1:15" hidden="1" outlineLevel="2" x14ac:dyDescent="0.25">
      <c r="A244" s="49" t="s">
        <v>33</v>
      </c>
      <c r="B244" s="28" t="s">
        <v>11</v>
      </c>
      <c r="C244" s="26"/>
      <c r="D244" s="26"/>
      <c r="E244" s="26"/>
      <c r="F244" s="26"/>
      <c r="G244" s="26"/>
      <c r="H244" s="26"/>
      <c r="I244" s="26">
        <v>4471</v>
      </c>
      <c r="J244" s="26">
        <v>-4471</v>
      </c>
      <c r="K244" s="13"/>
      <c r="L244" s="13"/>
      <c r="M244" s="13"/>
      <c r="N244" s="13"/>
      <c r="O244" s="13">
        <f t="shared" si="46"/>
        <v>0</v>
      </c>
    </row>
    <row r="245" spans="1:15" hidden="1" outlineLevel="2" x14ac:dyDescent="0.25">
      <c r="A245" s="49" t="s">
        <v>33</v>
      </c>
      <c r="B245" s="28" t="s">
        <v>14</v>
      </c>
      <c r="C245" s="26"/>
      <c r="D245" s="26"/>
      <c r="E245" s="26"/>
      <c r="F245" s="26"/>
      <c r="G245" s="26"/>
      <c r="H245" s="26"/>
      <c r="I245" s="26">
        <v>12</v>
      </c>
      <c r="J245" s="26">
        <v>-12</v>
      </c>
      <c r="K245" s="13"/>
      <c r="L245" s="13"/>
      <c r="M245" s="13"/>
      <c r="N245" s="13"/>
      <c r="O245" s="13">
        <f t="shared" si="46"/>
        <v>0</v>
      </c>
    </row>
    <row r="246" spans="1:15" hidden="1" outlineLevel="2" x14ac:dyDescent="0.25">
      <c r="A246" s="48" t="s">
        <v>33</v>
      </c>
      <c r="B246" s="28" t="s">
        <v>28</v>
      </c>
      <c r="C246" s="26"/>
      <c r="D246" s="26"/>
      <c r="E246" s="26"/>
      <c r="F246" s="26"/>
      <c r="G246" s="26"/>
      <c r="H246" s="26"/>
      <c r="I246" s="26">
        <v>99102</v>
      </c>
      <c r="J246" s="26">
        <v>-99102</v>
      </c>
      <c r="K246" s="13"/>
      <c r="L246" s="13"/>
      <c r="M246" s="13"/>
      <c r="N246" s="13"/>
      <c r="O246" s="13">
        <f t="shared" si="46"/>
        <v>0</v>
      </c>
    </row>
    <row r="247" spans="1:15" hidden="1" outlineLevel="2" x14ac:dyDescent="0.25">
      <c r="A247" s="49" t="s">
        <v>34</v>
      </c>
      <c r="B247" s="28" t="s">
        <v>8</v>
      </c>
      <c r="C247" s="26"/>
      <c r="D247" s="26"/>
      <c r="E247" s="26"/>
      <c r="F247" s="26"/>
      <c r="G247" s="26"/>
      <c r="H247" s="26"/>
      <c r="I247" s="26">
        <v>58</v>
      </c>
      <c r="J247" s="26">
        <v>-58</v>
      </c>
      <c r="K247" s="13"/>
      <c r="L247" s="13"/>
      <c r="M247" s="13"/>
      <c r="N247" s="13"/>
      <c r="O247" s="13">
        <f t="shared" si="46"/>
        <v>0</v>
      </c>
    </row>
    <row r="248" spans="1:15" hidden="1" outlineLevel="2" x14ac:dyDescent="0.25">
      <c r="A248" s="49" t="s">
        <v>34</v>
      </c>
      <c r="B248" s="28" t="s">
        <v>9</v>
      </c>
      <c r="C248" s="26"/>
      <c r="D248" s="26"/>
      <c r="E248" s="26"/>
      <c r="F248" s="26"/>
      <c r="G248" s="26"/>
      <c r="H248" s="26"/>
      <c r="I248" s="26">
        <v>1911</v>
      </c>
      <c r="J248" s="26">
        <v>-1911</v>
      </c>
      <c r="K248" s="13"/>
      <c r="L248" s="13"/>
      <c r="M248" s="13"/>
      <c r="N248" s="13"/>
      <c r="O248" s="13">
        <f t="shared" si="46"/>
        <v>0</v>
      </c>
    </row>
    <row r="249" spans="1:15" hidden="1" outlineLevel="2" x14ac:dyDescent="0.25">
      <c r="A249" s="49" t="s">
        <v>34</v>
      </c>
      <c r="B249" s="28" t="s">
        <v>12</v>
      </c>
      <c r="C249" s="26"/>
      <c r="D249" s="26"/>
      <c r="E249" s="26"/>
      <c r="F249" s="26"/>
      <c r="G249" s="26"/>
      <c r="H249" s="26"/>
      <c r="I249" s="26">
        <v>1277</v>
      </c>
      <c r="J249" s="26">
        <v>-1277</v>
      </c>
      <c r="K249" s="13"/>
      <c r="L249" s="13"/>
      <c r="M249" s="13"/>
      <c r="N249" s="13"/>
      <c r="O249" s="13">
        <f t="shared" si="46"/>
        <v>0</v>
      </c>
    </row>
    <row r="250" spans="1:15" hidden="1" outlineLevel="2" x14ac:dyDescent="0.25">
      <c r="A250" s="49" t="s">
        <v>34</v>
      </c>
      <c r="B250" s="28" t="s">
        <v>24</v>
      </c>
      <c r="C250" s="26"/>
      <c r="D250" s="26"/>
      <c r="E250" s="26"/>
      <c r="F250" s="26"/>
      <c r="G250" s="26"/>
      <c r="H250" s="26"/>
      <c r="I250" s="26">
        <v>278</v>
      </c>
      <c r="J250" s="26">
        <v>-278</v>
      </c>
      <c r="K250" s="13"/>
      <c r="L250" s="13"/>
      <c r="M250" s="13"/>
      <c r="N250" s="13"/>
      <c r="O250" s="13">
        <f t="shared" si="46"/>
        <v>0</v>
      </c>
    </row>
    <row r="251" spans="1:15" hidden="1" outlineLevel="2" x14ac:dyDescent="0.25">
      <c r="A251" s="49" t="s">
        <v>34</v>
      </c>
      <c r="B251" s="28" t="s">
        <v>45</v>
      </c>
      <c r="C251" s="26"/>
      <c r="D251" s="26"/>
      <c r="E251" s="26"/>
      <c r="F251" s="26"/>
      <c r="G251" s="26"/>
      <c r="H251" s="26"/>
      <c r="I251" s="26">
        <v>0</v>
      </c>
      <c r="J251" s="26">
        <v>0</v>
      </c>
      <c r="K251" s="13"/>
      <c r="L251" s="13"/>
      <c r="M251" s="13"/>
      <c r="N251" s="13"/>
      <c r="O251" s="13">
        <f t="shared" si="46"/>
        <v>0</v>
      </c>
    </row>
    <row r="252" spans="1:15" hidden="1" outlineLevel="2" x14ac:dyDescent="0.25">
      <c r="A252" s="15" t="s">
        <v>3</v>
      </c>
      <c r="C252" s="21">
        <f t="shared" ref="C252:O252" si="47">SUM(C240:C251)</f>
        <v>477</v>
      </c>
      <c r="D252" s="21">
        <f t="shared" si="47"/>
        <v>150</v>
      </c>
      <c r="E252" s="21">
        <f t="shared" si="47"/>
        <v>146</v>
      </c>
      <c r="F252" s="21">
        <f t="shared" si="47"/>
        <v>1294</v>
      </c>
      <c r="G252" s="21">
        <f t="shared" si="47"/>
        <v>2316</v>
      </c>
      <c r="H252" s="21">
        <f t="shared" si="47"/>
        <v>-2663</v>
      </c>
      <c r="I252" s="21">
        <f t="shared" si="47"/>
        <v>309666</v>
      </c>
      <c r="J252" s="21">
        <f t="shared" si="47"/>
        <v>-311987</v>
      </c>
      <c r="K252" s="21">
        <f t="shared" si="47"/>
        <v>0</v>
      </c>
      <c r="L252" s="21">
        <f t="shared" si="47"/>
        <v>0</v>
      </c>
      <c r="M252" s="21">
        <f t="shared" si="47"/>
        <v>0</v>
      </c>
      <c r="N252" s="21">
        <f t="shared" si="47"/>
        <v>0</v>
      </c>
      <c r="O252" s="21">
        <f t="shared" si="47"/>
        <v>-601</v>
      </c>
    </row>
    <row r="253" spans="1:15" hidden="1" outlineLevel="2" x14ac:dyDescent="0.25">
      <c r="A253" s="19" t="s">
        <v>5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1:15" hidden="1" outlineLevel="2" x14ac:dyDescent="0.25">
      <c r="A254" s="27" t="s">
        <v>32</v>
      </c>
      <c r="B254" s="28" t="s">
        <v>15</v>
      </c>
      <c r="C254" s="26">
        <v>663</v>
      </c>
      <c r="D254" s="26">
        <v>982</v>
      </c>
      <c r="E254" s="26">
        <v>498</v>
      </c>
      <c r="F254" s="26">
        <v>-85</v>
      </c>
      <c r="G254" s="26">
        <v>2812</v>
      </c>
      <c r="H254" s="26">
        <v>32152</v>
      </c>
      <c r="I254" s="26">
        <v>758485</v>
      </c>
      <c r="J254" s="26">
        <v>-814116</v>
      </c>
      <c r="O254" s="13">
        <f t="shared" ref="O254:O265" si="48">SUM(C254:N254)</f>
        <v>-18609</v>
      </c>
    </row>
    <row r="255" spans="1:15" hidden="1" outlineLevel="2" x14ac:dyDescent="0.25">
      <c r="A255" s="27" t="s">
        <v>32</v>
      </c>
      <c r="B255" s="28" t="s">
        <v>101</v>
      </c>
      <c r="C255" s="26"/>
      <c r="D255" s="26"/>
      <c r="E255" s="26"/>
      <c r="F255" s="26"/>
      <c r="G255" s="26"/>
      <c r="H255" s="26"/>
      <c r="I255" s="26">
        <v>221</v>
      </c>
      <c r="J255" s="26">
        <v>-221</v>
      </c>
      <c r="O255" s="13">
        <f t="shared" si="48"/>
        <v>0</v>
      </c>
    </row>
    <row r="256" spans="1:15" hidden="1" outlineLevel="2" x14ac:dyDescent="0.25">
      <c r="A256" s="27" t="s">
        <v>33</v>
      </c>
      <c r="B256" s="28" t="s">
        <v>16</v>
      </c>
      <c r="C256" s="26"/>
      <c r="D256" s="26">
        <v>2300</v>
      </c>
      <c r="E256" s="26">
        <v>1551</v>
      </c>
      <c r="F256" s="26">
        <v>-134</v>
      </c>
      <c r="G256" s="26">
        <v>48847</v>
      </c>
      <c r="H256" s="26">
        <v>66365</v>
      </c>
      <c r="I256" s="26">
        <v>163106</v>
      </c>
      <c r="J256" s="26">
        <v>-282035</v>
      </c>
      <c r="O256" s="13">
        <f t="shared" si="48"/>
        <v>0</v>
      </c>
    </row>
    <row r="257" spans="1:18" hidden="1" outlineLevel="2" x14ac:dyDescent="0.25">
      <c r="A257" s="27" t="s">
        <v>33</v>
      </c>
      <c r="B257" s="28" t="s">
        <v>25</v>
      </c>
      <c r="C257" s="26"/>
      <c r="D257" s="26"/>
      <c r="E257" s="26"/>
      <c r="F257" s="26"/>
      <c r="G257" s="26"/>
      <c r="H257" s="26">
        <v>17370</v>
      </c>
      <c r="I257" s="26">
        <v>16724</v>
      </c>
      <c r="J257" s="26">
        <v>-34094</v>
      </c>
      <c r="O257" s="13">
        <f t="shared" si="48"/>
        <v>0</v>
      </c>
    </row>
    <row r="258" spans="1:18" hidden="1" outlineLevel="2" x14ac:dyDescent="0.25">
      <c r="A258" s="27" t="s">
        <v>33</v>
      </c>
      <c r="B258" s="28" t="s">
        <v>19</v>
      </c>
      <c r="C258" s="26">
        <v>0</v>
      </c>
      <c r="D258" s="26">
        <v>3000</v>
      </c>
      <c r="E258" s="26">
        <v>1500</v>
      </c>
      <c r="F258" s="26">
        <v>14020</v>
      </c>
      <c r="G258" s="26">
        <v>16148</v>
      </c>
      <c r="H258" s="26">
        <v>-44444</v>
      </c>
      <c r="I258" s="26">
        <v>315691</v>
      </c>
      <c r="J258" s="26">
        <v>-305915</v>
      </c>
      <c r="O258" s="13">
        <f t="shared" si="48"/>
        <v>0</v>
      </c>
    </row>
    <row r="259" spans="1:18" hidden="1" outlineLevel="2" x14ac:dyDescent="0.25">
      <c r="A259" s="27" t="s">
        <v>33</v>
      </c>
      <c r="B259" s="28" t="s">
        <v>101</v>
      </c>
      <c r="C259" s="26">
        <v>-373</v>
      </c>
      <c r="D259" s="26">
        <v>-210</v>
      </c>
      <c r="E259" s="26">
        <v>-212</v>
      </c>
      <c r="F259" s="26">
        <v>-189</v>
      </c>
      <c r="G259" s="26">
        <v>-170</v>
      </c>
      <c r="H259" s="26">
        <v>90</v>
      </c>
      <c r="I259" s="26">
        <v>894</v>
      </c>
      <c r="J259" s="26">
        <v>2374</v>
      </c>
      <c r="O259" s="13">
        <f t="shared" si="48"/>
        <v>2204</v>
      </c>
    </row>
    <row r="260" spans="1:18" hidden="1" outlineLevel="2" x14ac:dyDescent="0.25">
      <c r="A260" s="27" t="s">
        <v>34</v>
      </c>
      <c r="B260" s="28" t="s">
        <v>15</v>
      </c>
      <c r="C260" s="26"/>
      <c r="D260" s="26"/>
      <c r="E260" s="26"/>
      <c r="F260" s="26"/>
      <c r="G260" s="26"/>
      <c r="H260" s="26"/>
      <c r="I260" s="26">
        <v>21666</v>
      </c>
      <c r="J260" s="26">
        <v>-21666</v>
      </c>
      <c r="O260" s="13">
        <f t="shared" si="48"/>
        <v>0</v>
      </c>
    </row>
    <row r="261" spans="1:18" hidden="1" outlineLevel="2" x14ac:dyDescent="0.25">
      <c r="A261" s="27" t="s">
        <v>34</v>
      </c>
      <c r="B261" s="28" t="s">
        <v>16</v>
      </c>
      <c r="C261" s="26"/>
      <c r="D261" s="26"/>
      <c r="E261" s="26"/>
      <c r="F261" s="26"/>
      <c r="G261" s="26">
        <v>-655</v>
      </c>
      <c r="H261" s="26">
        <v>-4923</v>
      </c>
      <c r="I261" s="26">
        <v>67</v>
      </c>
      <c r="J261" s="26">
        <v>5511</v>
      </c>
      <c r="O261" s="13">
        <f t="shared" si="48"/>
        <v>0</v>
      </c>
    </row>
    <row r="262" spans="1:18" ht="24" hidden="1" customHeight="1" outlineLevel="2" x14ac:dyDescent="0.25">
      <c r="A262" s="27" t="s">
        <v>34</v>
      </c>
      <c r="B262" s="28" t="s">
        <v>17</v>
      </c>
      <c r="C262" s="26"/>
      <c r="D262" s="26"/>
      <c r="E262" s="26"/>
      <c r="F262" s="26"/>
      <c r="G262" s="26"/>
      <c r="H262" s="26">
        <v>3898</v>
      </c>
      <c r="I262" s="26">
        <v>2453</v>
      </c>
      <c r="J262" s="26">
        <v>-6351</v>
      </c>
      <c r="O262" s="13">
        <f t="shared" si="48"/>
        <v>0</v>
      </c>
    </row>
    <row r="263" spans="1:18" hidden="1" outlineLevel="2" x14ac:dyDescent="0.25">
      <c r="A263" s="27" t="s">
        <v>34</v>
      </c>
      <c r="B263" s="28" t="s">
        <v>87</v>
      </c>
      <c r="C263" s="26"/>
      <c r="D263" s="26"/>
      <c r="E263" s="26"/>
      <c r="F263" s="26"/>
      <c r="G263" s="26">
        <v>670</v>
      </c>
      <c r="H263" s="26">
        <v>8517</v>
      </c>
      <c r="I263" s="26">
        <v>78021</v>
      </c>
      <c r="J263" s="26">
        <v>-87208</v>
      </c>
      <c r="O263" s="13">
        <f t="shared" si="48"/>
        <v>0</v>
      </c>
      <c r="P263" s="13"/>
    </row>
    <row r="264" spans="1:18" ht="24" hidden="1" customHeight="1" outlineLevel="2" x14ac:dyDescent="0.25">
      <c r="A264" s="27" t="s">
        <v>34</v>
      </c>
      <c r="B264" s="28" t="s">
        <v>19</v>
      </c>
      <c r="C264" s="26"/>
      <c r="D264" s="26"/>
      <c r="E264" s="26"/>
      <c r="F264" s="26"/>
      <c r="G264" s="26"/>
      <c r="H264" s="26">
        <v>-5238</v>
      </c>
      <c r="I264" s="26">
        <v>8819</v>
      </c>
      <c r="J264" s="26">
        <v>-3581</v>
      </c>
      <c r="O264" s="13">
        <f t="shared" si="48"/>
        <v>0</v>
      </c>
      <c r="P264" s="13"/>
    </row>
    <row r="265" spans="1:18" hidden="1" outlineLevel="2" x14ac:dyDescent="0.25">
      <c r="A265" s="27" t="s">
        <v>34</v>
      </c>
      <c r="B265" s="28" t="s">
        <v>101</v>
      </c>
      <c r="C265" s="26"/>
      <c r="D265" s="26"/>
      <c r="E265" s="26"/>
      <c r="F265" s="26"/>
      <c r="G265" s="26"/>
      <c r="H265" s="26">
        <v>-85</v>
      </c>
      <c r="I265" s="26">
        <v>0</v>
      </c>
      <c r="J265" s="26">
        <v>85</v>
      </c>
      <c r="O265" s="13">
        <f t="shared" si="48"/>
        <v>0</v>
      </c>
    </row>
    <row r="266" spans="1:18" hidden="1" outlineLevel="2" x14ac:dyDescent="0.25">
      <c r="A266" s="15" t="s">
        <v>6</v>
      </c>
      <c r="C266" s="21">
        <f t="shared" ref="C266:O266" si="49">SUM(C254:C265)</f>
        <v>290</v>
      </c>
      <c r="D266" s="21">
        <f t="shared" si="49"/>
        <v>6072</v>
      </c>
      <c r="E266" s="21">
        <f t="shared" si="49"/>
        <v>3337</v>
      </c>
      <c r="F266" s="21">
        <f t="shared" si="49"/>
        <v>13612</v>
      </c>
      <c r="G266" s="21">
        <f t="shared" si="49"/>
        <v>67652</v>
      </c>
      <c r="H266" s="21">
        <f t="shared" si="49"/>
        <v>73702</v>
      </c>
      <c r="I266" s="21">
        <f t="shared" si="49"/>
        <v>1366147</v>
      </c>
      <c r="J266" s="21">
        <f t="shared" si="49"/>
        <v>-1547217</v>
      </c>
      <c r="K266" s="21">
        <f t="shared" si="49"/>
        <v>0</v>
      </c>
      <c r="L266" s="21">
        <f t="shared" si="49"/>
        <v>0</v>
      </c>
      <c r="M266" s="21">
        <f t="shared" si="49"/>
        <v>0</v>
      </c>
      <c r="N266" s="21">
        <f t="shared" si="49"/>
        <v>0</v>
      </c>
      <c r="O266" s="21">
        <f t="shared" si="49"/>
        <v>-16405</v>
      </c>
      <c r="P266" s="24" t="b">
        <f>SUM(C236:N236)=O236</f>
        <v>1</v>
      </c>
      <c r="Q266" s="13">
        <v>-1</v>
      </c>
      <c r="R266" s="30">
        <f>SUM(C236:N236)-O236</f>
        <v>0</v>
      </c>
    </row>
    <row r="267" spans="1:18" ht="15.75" hidden="1" outlineLevel="2" thickBot="1" x14ac:dyDescent="0.3">
      <c r="A267" s="20" t="s">
        <v>7</v>
      </c>
      <c r="C267" s="22">
        <f t="shared" ref="C267:O267" si="50">C266+C252</f>
        <v>767</v>
      </c>
      <c r="D267" s="22">
        <f t="shared" si="50"/>
        <v>6222</v>
      </c>
      <c r="E267" s="22">
        <f t="shared" si="50"/>
        <v>3483</v>
      </c>
      <c r="F267" s="22">
        <f t="shared" si="50"/>
        <v>14906</v>
      </c>
      <c r="G267" s="22">
        <f t="shared" si="50"/>
        <v>69968</v>
      </c>
      <c r="H267" s="22">
        <f t="shared" si="50"/>
        <v>71039</v>
      </c>
      <c r="I267" s="22">
        <f t="shared" si="50"/>
        <v>1675813</v>
      </c>
      <c r="J267" s="22">
        <f t="shared" si="50"/>
        <v>-1859204</v>
      </c>
      <c r="K267" s="22">
        <f t="shared" si="50"/>
        <v>0</v>
      </c>
      <c r="L267" s="22">
        <f t="shared" si="50"/>
        <v>0</v>
      </c>
      <c r="M267" s="22">
        <f t="shared" si="50"/>
        <v>0</v>
      </c>
      <c r="N267" s="22">
        <f t="shared" si="50"/>
        <v>0</v>
      </c>
      <c r="O267" s="22">
        <f t="shared" si="50"/>
        <v>-17006</v>
      </c>
    </row>
    <row r="268" spans="1:18" hidden="1" outlineLevel="1" collapsed="1" x14ac:dyDescent="0.25">
      <c r="A268" s="25" t="s">
        <v>97</v>
      </c>
      <c r="C268" s="24" t="b">
        <f>C267=Voltage!C210</f>
        <v>1</v>
      </c>
      <c r="D268" s="24" t="b">
        <f>D267=Voltage!D210</f>
        <v>1</v>
      </c>
      <c r="E268" s="24" t="b">
        <f>E267=Voltage!E210</f>
        <v>1</v>
      </c>
      <c r="F268" s="24" t="b">
        <f>F267=Voltage!F210</f>
        <v>1</v>
      </c>
      <c r="G268" s="24" t="b">
        <f>G267=Voltage!G210</f>
        <v>1</v>
      </c>
      <c r="H268" s="24" t="b">
        <f>H267=Voltage!H210</f>
        <v>1</v>
      </c>
      <c r="I268" s="24" t="b">
        <f>I267=Voltage!I210</f>
        <v>1</v>
      </c>
      <c r="J268" s="24" t="b">
        <f>J267=Voltage!J210</f>
        <v>1</v>
      </c>
      <c r="K268" s="24" t="b">
        <f>K267=Voltage!K210</f>
        <v>1</v>
      </c>
      <c r="L268" s="24" t="b">
        <f>L267=Voltage!L210</f>
        <v>1</v>
      </c>
      <c r="M268" s="24" t="b">
        <f>M267=Voltage!M210</f>
        <v>1</v>
      </c>
      <c r="N268" s="24" t="b">
        <f>N267=Voltage!N210</f>
        <v>1</v>
      </c>
      <c r="O268" s="24" t="b">
        <f>O267=Voltage!O210</f>
        <v>1</v>
      </c>
    </row>
    <row r="269" spans="1:18" hidden="1" outlineLevel="2" x14ac:dyDescent="0.25">
      <c r="A269" s="16" t="s">
        <v>35</v>
      </c>
      <c r="B269" s="16" t="s">
        <v>36</v>
      </c>
      <c r="C269" s="17" t="s">
        <v>64</v>
      </c>
      <c r="D269" s="17" t="s">
        <v>65</v>
      </c>
      <c r="E269" s="17" t="s">
        <v>66</v>
      </c>
      <c r="F269" s="17" t="s">
        <v>67</v>
      </c>
      <c r="G269" s="17" t="s">
        <v>56</v>
      </c>
      <c r="H269" s="17" t="s">
        <v>68</v>
      </c>
      <c r="I269" s="17" t="s">
        <v>69</v>
      </c>
      <c r="J269" s="17" t="s">
        <v>70</v>
      </c>
      <c r="K269" s="17" t="s">
        <v>71</v>
      </c>
      <c r="L269" s="17" t="s">
        <v>72</v>
      </c>
      <c r="M269" s="17" t="s">
        <v>73</v>
      </c>
      <c r="N269" s="17" t="s">
        <v>74</v>
      </c>
      <c r="O269" s="18" t="s">
        <v>2</v>
      </c>
    </row>
    <row r="270" spans="1:18" hidden="1" outlineLevel="2" x14ac:dyDescent="0.25">
      <c r="A270" s="19" t="s">
        <v>4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1:18" hidden="1" outlineLevel="2" x14ac:dyDescent="0.25">
      <c r="A271" s="49" t="s">
        <v>32</v>
      </c>
      <c r="B271" s="28" t="s">
        <v>8</v>
      </c>
      <c r="C271" s="26"/>
      <c r="D271" s="26">
        <v>252</v>
      </c>
      <c r="E271" s="26">
        <v>239</v>
      </c>
      <c r="F271" s="26">
        <v>175</v>
      </c>
      <c r="G271" s="26">
        <v>619</v>
      </c>
      <c r="H271" s="26">
        <v>1257</v>
      </c>
      <c r="I271" s="26">
        <v>6930</v>
      </c>
      <c r="J271" s="26">
        <v>161449</v>
      </c>
      <c r="K271" s="26">
        <v>-170921</v>
      </c>
      <c r="L271" s="13"/>
      <c r="M271" s="13"/>
      <c r="N271" s="13"/>
      <c r="O271" s="13">
        <f>SUM(C271:N271)</f>
        <v>0</v>
      </c>
    </row>
    <row r="272" spans="1:18" hidden="1" outlineLevel="2" x14ac:dyDescent="0.25">
      <c r="A272" s="48" t="s">
        <v>32</v>
      </c>
      <c r="B272" s="28" t="s">
        <v>14</v>
      </c>
      <c r="C272" s="26"/>
      <c r="D272" s="26"/>
      <c r="E272" s="26">
        <v>44</v>
      </c>
      <c r="F272" s="26">
        <v>44</v>
      </c>
      <c r="G272" s="26">
        <v>44</v>
      </c>
      <c r="H272" s="26">
        <v>44</v>
      </c>
      <c r="I272" s="26">
        <v>83</v>
      </c>
      <c r="J272" s="26">
        <v>76</v>
      </c>
      <c r="K272" s="26">
        <v>-335</v>
      </c>
      <c r="L272" s="13"/>
      <c r="M272" s="13"/>
      <c r="N272" s="13"/>
      <c r="O272" s="13">
        <f t="shared" ref="O272:O275" si="51">SUM(C272:N272)</f>
        <v>0</v>
      </c>
    </row>
    <row r="273" spans="1:15" hidden="1" outlineLevel="2" x14ac:dyDescent="0.25">
      <c r="A273" s="49" t="s">
        <v>33</v>
      </c>
      <c r="B273" s="28" t="s">
        <v>9</v>
      </c>
      <c r="C273" s="26"/>
      <c r="D273" s="26"/>
      <c r="E273" s="26"/>
      <c r="F273" s="26"/>
      <c r="G273" s="26"/>
      <c r="H273" s="26">
        <v>-255</v>
      </c>
      <c r="I273" s="26">
        <v>6154</v>
      </c>
      <c r="J273" s="26">
        <v>23465</v>
      </c>
      <c r="K273" s="26">
        <v>-29364</v>
      </c>
      <c r="L273" s="13"/>
      <c r="M273" s="13"/>
      <c r="N273" s="13"/>
      <c r="O273" s="13">
        <f t="shared" si="51"/>
        <v>0</v>
      </c>
    </row>
    <row r="274" spans="1:15" hidden="1" outlineLevel="2" x14ac:dyDescent="0.25">
      <c r="A274" s="49" t="s">
        <v>33</v>
      </c>
      <c r="B274" s="28" t="s">
        <v>10</v>
      </c>
      <c r="C274" s="26">
        <v>0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-80</v>
      </c>
      <c r="J274" s="26">
        <v>0</v>
      </c>
      <c r="K274" s="26">
        <v>80</v>
      </c>
      <c r="L274" s="13"/>
      <c r="M274" s="13"/>
      <c r="N274" s="13"/>
      <c r="O274" s="13">
        <f t="shared" si="51"/>
        <v>0</v>
      </c>
    </row>
    <row r="275" spans="1:15" hidden="1" outlineLevel="2" x14ac:dyDescent="0.25">
      <c r="A275" s="49" t="s">
        <v>33</v>
      </c>
      <c r="B275" s="28" t="s">
        <v>11</v>
      </c>
      <c r="C275" s="26"/>
      <c r="D275" s="26"/>
      <c r="E275" s="26"/>
      <c r="F275" s="26"/>
      <c r="G275" s="26"/>
      <c r="H275" s="26"/>
      <c r="I275" s="26">
        <v>0</v>
      </c>
      <c r="J275" s="26">
        <v>4203</v>
      </c>
      <c r="K275" s="26">
        <v>-4203</v>
      </c>
      <c r="L275" s="13"/>
      <c r="M275" s="13"/>
      <c r="N275" s="13"/>
      <c r="O275" s="13">
        <f t="shared" si="51"/>
        <v>0</v>
      </c>
    </row>
    <row r="276" spans="1:15" hidden="1" outlineLevel="2" x14ac:dyDescent="0.25">
      <c r="A276" s="48" t="s">
        <v>33</v>
      </c>
      <c r="B276" s="28" t="s">
        <v>14</v>
      </c>
      <c r="C276" s="26"/>
      <c r="D276" s="26"/>
      <c r="E276" s="26"/>
      <c r="F276" s="26"/>
      <c r="G276" s="26"/>
      <c r="H276" s="26"/>
      <c r="I276" s="26">
        <v>215</v>
      </c>
      <c r="J276" s="26">
        <v>215</v>
      </c>
      <c r="K276" s="26">
        <v>-430</v>
      </c>
      <c r="L276" s="13"/>
      <c r="M276" s="13"/>
      <c r="N276" s="13"/>
      <c r="O276" s="13">
        <f t="shared" ref="O276:O281" si="52">SUM(C276:N276)</f>
        <v>0</v>
      </c>
    </row>
    <row r="277" spans="1:15" ht="24" hidden="1" customHeight="1" outlineLevel="2" x14ac:dyDescent="0.25">
      <c r="A277" s="48" t="s">
        <v>38</v>
      </c>
      <c r="B277" s="28" t="s">
        <v>45</v>
      </c>
      <c r="C277" s="26">
        <v>0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13"/>
      <c r="M277" s="13"/>
      <c r="N277" s="13"/>
      <c r="O277" s="13">
        <f t="shared" ref="O277" si="53">SUM(C277:N277)</f>
        <v>0</v>
      </c>
    </row>
    <row r="278" spans="1:15" hidden="1" outlineLevel="2" x14ac:dyDescent="0.25">
      <c r="A278" s="49" t="s">
        <v>34</v>
      </c>
      <c r="B278" s="28" t="s">
        <v>8</v>
      </c>
      <c r="C278" s="26"/>
      <c r="D278" s="26"/>
      <c r="E278" s="26"/>
      <c r="F278" s="26"/>
      <c r="G278" s="26"/>
      <c r="H278" s="26"/>
      <c r="I278" s="26"/>
      <c r="J278" s="26">
        <v>121</v>
      </c>
      <c r="K278" s="26">
        <v>-121</v>
      </c>
      <c r="L278" s="13"/>
      <c r="M278" s="13"/>
      <c r="N278" s="13"/>
      <c r="O278" s="13">
        <f t="shared" si="52"/>
        <v>0</v>
      </c>
    </row>
    <row r="279" spans="1:15" hidden="1" outlineLevel="2" x14ac:dyDescent="0.25">
      <c r="A279" s="49" t="s">
        <v>34</v>
      </c>
      <c r="B279" s="28" t="s">
        <v>9</v>
      </c>
      <c r="C279" s="26"/>
      <c r="D279" s="26"/>
      <c r="E279" s="26"/>
      <c r="F279" s="26"/>
      <c r="G279" s="26"/>
      <c r="H279" s="26"/>
      <c r="I279" s="26"/>
      <c r="J279" s="26">
        <v>1660</v>
      </c>
      <c r="K279" s="26">
        <v>-1660</v>
      </c>
      <c r="L279" s="13"/>
      <c r="M279" s="13"/>
      <c r="N279" s="13"/>
      <c r="O279" s="13">
        <f t="shared" si="52"/>
        <v>0</v>
      </c>
    </row>
    <row r="280" spans="1:15" hidden="1" outlineLevel="2" x14ac:dyDescent="0.25">
      <c r="A280" s="49" t="s">
        <v>34</v>
      </c>
      <c r="B280" s="28" t="s">
        <v>10</v>
      </c>
      <c r="C280" s="26"/>
      <c r="D280" s="26"/>
      <c r="E280" s="26"/>
      <c r="F280" s="26"/>
      <c r="G280" s="26"/>
      <c r="H280" s="26"/>
      <c r="I280" s="26">
        <v>-40700</v>
      </c>
      <c r="J280" s="26">
        <v>-42380</v>
      </c>
      <c r="K280" s="26">
        <v>83080</v>
      </c>
      <c r="L280" s="13"/>
      <c r="M280" s="13"/>
      <c r="N280" s="13"/>
      <c r="O280" s="13">
        <f t="shared" si="52"/>
        <v>0</v>
      </c>
    </row>
    <row r="281" spans="1:15" hidden="1" outlineLevel="2" x14ac:dyDescent="0.25">
      <c r="A281" s="49" t="s">
        <v>34</v>
      </c>
      <c r="B281" s="28" t="s">
        <v>12</v>
      </c>
      <c r="C281" s="26"/>
      <c r="D281" s="26"/>
      <c r="E281" s="26"/>
      <c r="F281" s="26"/>
      <c r="G281" s="26"/>
      <c r="H281" s="26"/>
      <c r="I281" s="26"/>
      <c r="J281" s="26">
        <v>1315</v>
      </c>
      <c r="K281" s="26">
        <v>-1315</v>
      </c>
      <c r="L281" s="13"/>
      <c r="M281" s="13"/>
      <c r="N281" s="13"/>
      <c r="O281" s="13">
        <f t="shared" si="52"/>
        <v>0</v>
      </c>
    </row>
    <row r="282" spans="1:15" hidden="1" outlineLevel="2" x14ac:dyDescent="0.25">
      <c r="A282" s="15" t="s">
        <v>3</v>
      </c>
      <c r="C282" s="21">
        <f t="shared" ref="C282:O282" si="54">SUM(C271:C281)</f>
        <v>0</v>
      </c>
      <c r="D282" s="21">
        <f t="shared" si="54"/>
        <v>252</v>
      </c>
      <c r="E282" s="21">
        <f t="shared" si="54"/>
        <v>283</v>
      </c>
      <c r="F282" s="21">
        <f t="shared" si="54"/>
        <v>219</v>
      </c>
      <c r="G282" s="21">
        <f t="shared" si="54"/>
        <v>663</v>
      </c>
      <c r="H282" s="21">
        <f t="shared" si="54"/>
        <v>1046</v>
      </c>
      <c r="I282" s="21">
        <f t="shared" si="54"/>
        <v>-27398</v>
      </c>
      <c r="J282" s="21">
        <f t="shared" si="54"/>
        <v>150124</v>
      </c>
      <c r="K282" s="21">
        <f t="shared" si="54"/>
        <v>-125189</v>
      </c>
      <c r="L282" s="21">
        <f t="shared" si="54"/>
        <v>0</v>
      </c>
      <c r="M282" s="21">
        <f t="shared" si="54"/>
        <v>0</v>
      </c>
      <c r="N282" s="21">
        <f t="shared" si="54"/>
        <v>0</v>
      </c>
      <c r="O282" s="21">
        <f t="shared" si="54"/>
        <v>0</v>
      </c>
    </row>
    <row r="283" spans="1:15" hidden="1" outlineLevel="2" x14ac:dyDescent="0.25">
      <c r="A283" s="19" t="s">
        <v>5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1:15" hidden="1" outlineLevel="2" x14ac:dyDescent="0.25">
      <c r="A284" s="27" t="s">
        <v>32</v>
      </c>
      <c r="B284" s="28" t="s">
        <v>15</v>
      </c>
      <c r="C284" s="26">
        <v>364</v>
      </c>
      <c r="D284" s="26">
        <v>332</v>
      </c>
      <c r="E284" s="26">
        <v>316</v>
      </c>
      <c r="F284" s="26">
        <v>571</v>
      </c>
      <c r="G284" s="26">
        <v>878</v>
      </c>
      <c r="H284" s="26">
        <v>11043</v>
      </c>
      <c r="I284" s="26">
        <v>45889</v>
      </c>
      <c r="J284" s="26">
        <v>677043</v>
      </c>
      <c r="K284" s="26">
        <v>-742518</v>
      </c>
      <c r="L284" s="13"/>
      <c r="M284" s="13"/>
      <c r="N284" s="13"/>
      <c r="O284" s="13">
        <f t="shared" ref="O284:O295" si="55">SUM(C284:N284)</f>
        <v>-6082</v>
      </c>
    </row>
    <row r="285" spans="1:15" hidden="1" outlineLevel="2" x14ac:dyDescent="0.25">
      <c r="A285" s="27" t="s">
        <v>32</v>
      </c>
      <c r="B285" s="28" t="s">
        <v>101</v>
      </c>
      <c r="C285" s="26"/>
      <c r="D285" s="26"/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13"/>
      <c r="M285" s="13"/>
      <c r="N285" s="13"/>
      <c r="O285" s="13">
        <f t="shared" si="55"/>
        <v>0</v>
      </c>
    </row>
    <row r="286" spans="1:15" hidden="1" outlineLevel="2" x14ac:dyDescent="0.25">
      <c r="A286" s="27" t="s">
        <v>33</v>
      </c>
      <c r="B286" s="28" t="s">
        <v>16</v>
      </c>
      <c r="C286" s="26">
        <v>120</v>
      </c>
      <c r="D286" s="26">
        <v>12944</v>
      </c>
      <c r="E286" s="26">
        <v>-75</v>
      </c>
      <c r="F286" s="26">
        <v>-121</v>
      </c>
      <c r="G286" s="26">
        <v>-48736</v>
      </c>
      <c r="H286" s="26">
        <v>-58933</v>
      </c>
      <c r="I286" s="26">
        <v>-211872</v>
      </c>
      <c r="J286" s="26">
        <v>20938</v>
      </c>
      <c r="K286" s="26">
        <v>282915</v>
      </c>
      <c r="L286" s="13"/>
      <c r="M286" s="13"/>
      <c r="N286" s="13"/>
      <c r="O286" s="13">
        <f t="shared" si="55"/>
        <v>-2820</v>
      </c>
    </row>
    <row r="287" spans="1:15" hidden="1" outlineLevel="2" x14ac:dyDescent="0.25">
      <c r="A287" s="27" t="s">
        <v>33</v>
      </c>
      <c r="B287" s="28" t="s">
        <v>25</v>
      </c>
      <c r="C287" s="26"/>
      <c r="D287" s="26"/>
      <c r="E287" s="26"/>
      <c r="F287" s="26"/>
      <c r="G287" s="26"/>
      <c r="H287" s="26">
        <v>10035</v>
      </c>
      <c r="I287" s="26">
        <v>3360</v>
      </c>
      <c r="J287" s="26">
        <v>1790</v>
      </c>
      <c r="K287" s="26">
        <v>-15185</v>
      </c>
      <c r="L287" s="13"/>
      <c r="M287" s="13"/>
      <c r="N287" s="13"/>
      <c r="O287" s="13">
        <f t="shared" si="55"/>
        <v>0</v>
      </c>
    </row>
    <row r="288" spans="1:15" hidden="1" outlineLevel="2" x14ac:dyDescent="0.25">
      <c r="A288" s="27" t="s">
        <v>33</v>
      </c>
      <c r="B288" s="28" t="s">
        <v>19</v>
      </c>
      <c r="C288" s="26"/>
      <c r="D288" s="26"/>
      <c r="E288" s="26">
        <v>0</v>
      </c>
      <c r="F288" s="26">
        <v>-484</v>
      </c>
      <c r="G288" s="26">
        <v>12958</v>
      </c>
      <c r="H288" s="26">
        <v>43864</v>
      </c>
      <c r="I288" s="26">
        <v>50845</v>
      </c>
      <c r="J288" s="26">
        <v>518407</v>
      </c>
      <c r="K288" s="26">
        <v>-625590</v>
      </c>
      <c r="L288" s="13"/>
      <c r="M288" s="13"/>
      <c r="N288" s="13"/>
      <c r="O288" s="13">
        <f t="shared" si="55"/>
        <v>0</v>
      </c>
    </row>
    <row r="289" spans="1:18" ht="24" hidden="1" customHeight="1" outlineLevel="2" x14ac:dyDescent="0.25">
      <c r="A289" s="27" t="s">
        <v>33</v>
      </c>
      <c r="B289" s="28" t="s">
        <v>101</v>
      </c>
      <c r="C289" s="26"/>
      <c r="D289" s="26"/>
      <c r="E289" s="26"/>
      <c r="F289" s="26"/>
      <c r="G289" s="26"/>
      <c r="H289" s="26"/>
      <c r="I289" s="26">
        <v>-352</v>
      </c>
      <c r="J289" s="26">
        <v>1062</v>
      </c>
      <c r="K289" s="26">
        <v>-710</v>
      </c>
      <c r="L289" s="13"/>
      <c r="M289" s="13"/>
      <c r="N289" s="13"/>
      <c r="O289" s="13">
        <f t="shared" ref="O289:O293" si="56">SUM(C289:N289)</f>
        <v>0</v>
      </c>
    </row>
    <row r="290" spans="1:18" hidden="1" outlineLevel="2" x14ac:dyDescent="0.25">
      <c r="A290" s="27" t="s">
        <v>34</v>
      </c>
      <c r="B290" s="28" t="s">
        <v>15</v>
      </c>
      <c r="C290" s="26"/>
      <c r="D290" s="26"/>
      <c r="E290" s="26"/>
      <c r="F290" s="26"/>
      <c r="G290" s="26"/>
      <c r="H290" s="26"/>
      <c r="I290" s="26"/>
      <c r="J290" s="26">
        <v>8773</v>
      </c>
      <c r="K290" s="26">
        <v>-8773</v>
      </c>
      <c r="L290" s="13"/>
      <c r="M290" s="13"/>
      <c r="N290" s="13"/>
      <c r="O290" s="13">
        <f t="shared" si="56"/>
        <v>0</v>
      </c>
      <c r="P290" s="13"/>
    </row>
    <row r="291" spans="1:18" ht="24" hidden="1" customHeight="1" outlineLevel="2" x14ac:dyDescent="0.25">
      <c r="A291" s="27" t="s">
        <v>34</v>
      </c>
      <c r="B291" s="28" t="s">
        <v>16</v>
      </c>
      <c r="C291" s="26"/>
      <c r="D291" s="26"/>
      <c r="E291" s="26"/>
      <c r="F291" s="26"/>
      <c r="G291" s="26"/>
      <c r="H291" s="26"/>
      <c r="I291" s="26">
        <v>48</v>
      </c>
      <c r="J291" s="26">
        <v>192</v>
      </c>
      <c r="K291" s="26">
        <v>-240</v>
      </c>
      <c r="L291" s="13"/>
      <c r="M291" s="13"/>
      <c r="N291" s="13"/>
      <c r="O291" s="13">
        <f t="shared" si="56"/>
        <v>0</v>
      </c>
      <c r="P291" s="13"/>
    </row>
    <row r="292" spans="1:18" hidden="1" outlineLevel="2" x14ac:dyDescent="0.25">
      <c r="A292" s="27" t="s">
        <v>34</v>
      </c>
      <c r="B292" s="28" t="s">
        <v>17</v>
      </c>
      <c r="C292" s="26"/>
      <c r="D292" s="26"/>
      <c r="E292" s="26"/>
      <c r="F292" s="26"/>
      <c r="G292" s="26"/>
      <c r="H292" s="26"/>
      <c r="I292" s="26"/>
      <c r="J292" s="26">
        <v>1200</v>
      </c>
      <c r="K292" s="26">
        <v>-1200</v>
      </c>
      <c r="L292" s="13"/>
      <c r="M292" s="13"/>
      <c r="N292" s="13"/>
      <c r="O292" s="13">
        <f t="shared" si="56"/>
        <v>0</v>
      </c>
    </row>
    <row r="293" spans="1:18" hidden="1" outlineLevel="2" x14ac:dyDescent="0.25">
      <c r="A293" s="27" t="s">
        <v>34</v>
      </c>
      <c r="B293" s="28" t="s">
        <v>87</v>
      </c>
      <c r="C293" s="26"/>
      <c r="D293" s="26"/>
      <c r="E293" s="26"/>
      <c r="F293" s="26">
        <v>-647</v>
      </c>
      <c r="G293" s="26">
        <v>-753</v>
      </c>
      <c r="H293" s="26">
        <v>3889</v>
      </c>
      <c r="I293" s="26">
        <v>6038</v>
      </c>
      <c r="J293" s="26">
        <v>-36721</v>
      </c>
      <c r="K293" s="26">
        <v>28194</v>
      </c>
      <c r="L293" s="13"/>
      <c r="M293" s="13"/>
      <c r="N293" s="13"/>
      <c r="O293" s="13">
        <f t="shared" si="56"/>
        <v>0</v>
      </c>
    </row>
    <row r="294" spans="1:18" hidden="1" outlineLevel="2" x14ac:dyDescent="0.25">
      <c r="A294" s="27" t="s">
        <v>34</v>
      </c>
      <c r="B294" s="28" t="s">
        <v>19</v>
      </c>
      <c r="C294" s="26"/>
      <c r="D294" s="26"/>
      <c r="E294" s="26"/>
      <c r="F294" s="26">
        <v>-4900</v>
      </c>
      <c r="G294" s="26">
        <v>-9200</v>
      </c>
      <c r="H294" s="26">
        <v>2700</v>
      </c>
      <c r="I294" s="26">
        <v>19256</v>
      </c>
      <c r="J294" s="26">
        <v>-40719</v>
      </c>
      <c r="K294" s="26">
        <v>32863</v>
      </c>
      <c r="L294" s="13"/>
      <c r="M294" s="13"/>
      <c r="N294" s="13"/>
      <c r="O294" s="13">
        <f t="shared" si="55"/>
        <v>0</v>
      </c>
    </row>
    <row r="295" spans="1:18" hidden="1" outlineLevel="2" x14ac:dyDescent="0.25">
      <c r="A295" s="27" t="s">
        <v>34</v>
      </c>
      <c r="B295" s="28" t="s">
        <v>22</v>
      </c>
      <c r="C295" s="26"/>
      <c r="D295" s="26"/>
      <c r="E295" s="26"/>
      <c r="F295" s="26">
        <v>-3148</v>
      </c>
      <c r="G295" s="26">
        <v>-2377</v>
      </c>
      <c r="H295" s="26">
        <v>1212</v>
      </c>
      <c r="I295" s="26">
        <v>-4344</v>
      </c>
      <c r="J295" s="26">
        <v>-53848</v>
      </c>
      <c r="K295" s="26">
        <v>62505</v>
      </c>
      <c r="L295" s="13"/>
      <c r="M295" s="13"/>
      <c r="N295" s="13"/>
      <c r="O295" s="13">
        <f t="shared" si="55"/>
        <v>0</v>
      </c>
    </row>
    <row r="296" spans="1:18" hidden="1" outlineLevel="2" x14ac:dyDescent="0.25">
      <c r="A296" s="15" t="s">
        <v>6</v>
      </c>
      <c r="C296" s="21">
        <f t="shared" ref="C296:O296" si="57">SUM(C284:C295)</f>
        <v>484</v>
      </c>
      <c r="D296" s="21">
        <f t="shared" si="57"/>
        <v>13276</v>
      </c>
      <c r="E296" s="21">
        <f t="shared" si="57"/>
        <v>241</v>
      </c>
      <c r="F296" s="21">
        <f t="shared" si="57"/>
        <v>-8729</v>
      </c>
      <c r="G296" s="21">
        <f t="shared" si="57"/>
        <v>-47230</v>
      </c>
      <c r="H296" s="21">
        <f t="shared" si="57"/>
        <v>13810</v>
      </c>
      <c r="I296" s="21">
        <f t="shared" si="57"/>
        <v>-91132</v>
      </c>
      <c r="J296" s="21">
        <f t="shared" si="57"/>
        <v>1098117</v>
      </c>
      <c r="K296" s="21">
        <f t="shared" si="57"/>
        <v>-987739</v>
      </c>
      <c r="L296" s="21">
        <f t="shared" si="57"/>
        <v>0</v>
      </c>
      <c r="M296" s="21">
        <f t="shared" si="57"/>
        <v>0</v>
      </c>
      <c r="N296" s="21">
        <f t="shared" si="57"/>
        <v>0</v>
      </c>
      <c r="O296" s="21">
        <f t="shared" si="57"/>
        <v>-8902</v>
      </c>
      <c r="P296" s="24" t="b">
        <f>SUM(C267:N267)=O267</f>
        <v>1</v>
      </c>
      <c r="Q296" s="13">
        <v>-1</v>
      </c>
      <c r="R296" s="30">
        <f>SUM(C267:N267)-O267</f>
        <v>0</v>
      </c>
    </row>
    <row r="297" spans="1:18" ht="15.75" hidden="1" outlineLevel="2" thickBot="1" x14ac:dyDescent="0.3">
      <c r="A297" s="20" t="s">
        <v>7</v>
      </c>
      <c r="C297" s="22">
        <f t="shared" ref="C297:O297" si="58">C296+C282</f>
        <v>484</v>
      </c>
      <c r="D297" s="22">
        <f t="shared" si="58"/>
        <v>13528</v>
      </c>
      <c r="E297" s="22">
        <f t="shared" si="58"/>
        <v>524</v>
      </c>
      <c r="F297" s="22">
        <f t="shared" si="58"/>
        <v>-8510</v>
      </c>
      <c r="G297" s="22">
        <f t="shared" si="58"/>
        <v>-46567</v>
      </c>
      <c r="H297" s="22">
        <f t="shared" si="58"/>
        <v>14856</v>
      </c>
      <c r="I297" s="22">
        <f t="shared" si="58"/>
        <v>-118530</v>
      </c>
      <c r="J297" s="22">
        <f t="shared" si="58"/>
        <v>1248241</v>
      </c>
      <c r="K297" s="22">
        <f t="shared" si="58"/>
        <v>-1112928</v>
      </c>
      <c r="L297" s="22">
        <f t="shared" si="58"/>
        <v>0</v>
      </c>
      <c r="M297" s="22">
        <f t="shared" si="58"/>
        <v>0</v>
      </c>
      <c r="N297" s="22">
        <f t="shared" si="58"/>
        <v>0</v>
      </c>
      <c r="O297" s="22">
        <f t="shared" si="58"/>
        <v>-8902</v>
      </c>
    </row>
    <row r="298" spans="1:18" hidden="1" outlineLevel="1" collapsed="1" x14ac:dyDescent="0.25">
      <c r="A298" s="25" t="s">
        <v>99</v>
      </c>
      <c r="C298" s="24" t="b">
        <f>C297=Voltage!C234</f>
        <v>1</v>
      </c>
      <c r="D298" s="24" t="b">
        <f>D297=Voltage!D234</f>
        <v>1</v>
      </c>
      <c r="E298" s="24" t="b">
        <f>E297=Voltage!E234</f>
        <v>1</v>
      </c>
      <c r="F298" s="24" t="b">
        <f>F297=Voltage!F234</f>
        <v>1</v>
      </c>
      <c r="G298" s="24" t="b">
        <f>G297=Voltage!G234</f>
        <v>1</v>
      </c>
      <c r="H298" s="24" t="b">
        <f>H297=Voltage!H234</f>
        <v>1</v>
      </c>
      <c r="I298" s="24" t="b">
        <f>I297=Voltage!I234</f>
        <v>1</v>
      </c>
      <c r="J298" s="24" t="b">
        <f>J297=Voltage!J234</f>
        <v>1</v>
      </c>
      <c r="K298" s="24" t="b">
        <f>K297=Voltage!K234</f>
        <v>1</v>
      </c>
      <c r="L298" s="24" t="b">
        <f>L297=Voltage!L234</f>
        <v>1</v>
      </c>
      <c r="M298" s="24" t="b">
        <f>M297=Voltage!M234</f>
        <v>1</v>
      </c>
      <c r="N298" s="24" t="b">
        <f>N297=Voltage!N234</f>
        <v>1</v>
      </c>
      <c r="O298" s="24" t="b">
        <f>O297=Voltage!O234</f>
        <v>1</v>
      </c>
    </row>
    <row r="299" spans="1:18" hidden="1" outlineLevel="2" x14ac:dyDescent="0.25">
      <c r="A299" s="16" t="s">
        <v>35</v>
      </c>
      <c r="B299" s="16" t="s">
        <v>36</v>
      </c>
      <c r="C299" s="17" t="s">
        <v>64</v>
      </c>
      <c r="D299" s="17" t="s">
        <v>65</v>
      </c>
      <c r="E299" s="17" t="s">
        <v>66</v>
      </c>
      <c r="F299" s="17" t="s">
        <v>67</v>
      </c>
      <c r="G299" s="17" t="s">
        <v>56</v>
      </c>
      <c r="H299" s="17" t="s">
        <v>68</v>
      </c>
      <c r="I299" s="17" t="s">
        <v>69</v>
      </c>
      <c r="J299" s="17" t="s">
        <v>70</v>
      </c>
      <c r="K299" s="17" t="s">
        <v>71</v>
      </c>
      <c r="L299" s="17" t="s">
        <v>72</v>
      </c>
      <c r="M299" s="17" t="s">
        <v>73</v>
      </c>
      <c r="N299" s="17" t="s">
        <v>74</v>
      </c>
      <c r="O299" s="18" t="s">
        <v>2</v>
      </c>
    </row>
    <row r="300" spans="1:18" ht="24" hidden="1" customHeight="1" outlineLevel="2" x14ac:dyDescent="0.25">
      <c r="A300" s="19" t="s">
        <v>4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1:18" hidden="1" outlineLevel="2" x14ac:dyDescent="0.25">
      <c r="A301" s="49" t="s">
        <v>32</v>
      </c>
      <c r="B301" s="28" t="s">
        <v>8</v>
      </c>
      <c r="C301" s="26"/>
      <c r="D301" s="26"/>
      <c r="E301" s="26"/>
      <c r="F301" s="26"/>
      <c r="G301" s="26">
        <v>0</v>
      </c>
      <c r="H301" s="26">
        <v>0</v>
      </c>
      <c r="I301" s="26">
        <v>-382</v>
      </c>
      <c r="J301" s="26">
        <v>-394</v>
      </c>
      <c r="K301" s="26">
        <v>103962</v>
      </c>
      <c r="L301" s="26">
        <v>-103186</v>
      </c>
      <c r="M301" s="13"/>
      <c r="N301" s="13"/>
      <c r="O301" s="13">
        <f>SUM(C301:N301)</f>
        <v>0</v>
      </c>
    </row>
    <row r="302" spans="1:18" hidden="1" outlineLevel="2" x14ac:dyDescent="0.25">
      <c r="A302" s="48" t="s">
        <v>32</v>
      </c>
      <c r="B302" s="28" t="s">
        <v>14</v>
      </c>
      <c r="C302" s="26">
        <v>44</v>
      </c>
      <c r="D302" s="26">
        <v>44</v>
      </c>
      <c r="E302" s="26">
        <v>44</v>
      </c>
      <c r="F302" s="26">
        <v>44</v>
      </c>
      <c r="G302" s="26">
        <v>44</v>
      </c>
      <c r="H302" s="26">
        <v>44</v>
      </c>
      <c r="I302" s="26">
        <v>44</v>
      </c>
      <c r="J302" s="26">
        <v>-25</v>
      </c>
      <c r="K302" s="26">
        <v>-25</v>
      </c>
      <c r="L302" s="26">
        <v>-258</v>
      </c>
      <c r="M302" s="13"/>
      <c r="N302" s="13"/>
      <c r="O302" s="13">
        <f t="shared" ref="O302:O309" si="59">SUM(C302:N302)</f>
        <v>0</v>
      </c>
    </row>
    <row r="303" spans="1:18" hidden="1" outlineLevel="2" x14ac:dyDescent="0.25">
      <c r="A303" s="49" t="s">
        <v>33</v>
      </c>
      <c r="B303" s="28" t="s">
        <v>9</v>
      </c>
      <c r="C303" s="26">
        <v>-238</v>
      </c>
      <c r="D303" s="26">
        <v>-223</v>
      </c>
      <c r="E303" s="26">
        <v>-1008</v>
      </c>
      <c r="F303" s="26">
        <v>880</v>
      </c>
      <c r="G303" s="26">
        <v>582</v>
      </c>
      <c r="H303" s="26">
        <v>641</v>
      </c>
      <c r="I303" s="26">
        <v>316</v>
      </c>
      <c r="J303" s="26">
        <v>-531</v>
      </c>
      <c r="K303" s="26">
        <v>10370</v>
      </c>
      <c r="L303" s="26">
        <v>-2905</v>
      </c>
      <c r="M303" s="13"/>
      <c r="N303" s="13"/>
      <c r="O303" s="13">
        <f t="shared" si="59"/>
        <v>7884</v>
      </c>
    </row>
    <row r="304" spans="1:18" hidden="1" outlineLevel="2" x14ac:dyDescent="0.25">
      <c r="A304" s="49" t="s">
        <v>33</v>
      </c>
      <c r="B304" s="28" t="s">
        <v>10</v>
      </c>
      <c r="C304" s="26"/>
      <c r="D304" s="26"/>
      <c r="E304" s="26"/>
      <c r="F304" s="26">
        <v>3600</v>
      </c>
      <c r="G304" s="26">
        <v>22800</v>
      </c>
      <c r="H304" s="26">
        <v>164400</v>
      </c>
      <c r="I304" s="26">
        <v>243600</v>
      </c>
      <c r="J304" s="26">
        <v>233600</v>
      </c>
      <c r="K304" s="26">
        <v>377276</v>
      </c>
      <c r="L304" s="26">
        <v>-1045276</v>
      </c>
      <c r="M304" s="13"/>
      <c r="N304" s="13"/>
      <c r="O304" s="13">
        <f t="shared" si="59"/>
        <v>0</v>
      </c>
    </row>
    <row r="305" spans="1:16" hidden="1" outlineLevel="2" x14ac:dyDescent="0.25">
      <c r="A305" s="49" t="s">
        <v>33</v>
      </c>
      <c r="B305" s="28" t="s">
        <v>14</v>
      </c>
      <c r="C305" s="26"/>
      <c r="D305" s="26"/>
      <c r="E305" s="26"/>
      <c r="F305" s="26"/>
      <c r="G305" s="26"/>
      <c r="H305" s="26">
        <v>-44</v>
      </c>
      <c r="I305" s="26">
        <v>0</v>
      </c>
      <c r="J305" s="26">
        <v>59</v>
      </c>
      <c r="K305" s="26">
        <v>1546</v>
      </c>
      <c r="L305" s="26">
        <v>-1561</v>
      </c>
      <c r="M305" s="13"/>
      <c r="N305" s="13"/>
      <c r="O305" s="13">
        <f t="shared" si="59"/>
        <v>0</v>
      </c>
    </row>
    <row r="306" spans="1:16" hidden="1" outlineLevel="2" x14ac:dyDescent="0.25">
      <c r="A306" s="48" t="s">
        <v>34</v>
      </c>
      <c r="B306" s="28" t="s">
        <v>8</v>
      </c>
      <c r="C306" s="26"/>
      <c r="D306" s="26"/>
      <c r="E306" s="26"/>
      <c r="F306" s="26"/>
      <c r="G306" s="26"/>
      <c r="H306" s="26"/>
      <c r="I306" s="26"/>
      <c r="J306" s="26"/>
      <c r="K306" s="26">
        <v>95</v>
      </c>
      <c r="L306" s="26">
        <v>-95</v>
      </c>
      <c r="M306" s="13"/>
      <c r="N306" s="13"/>
      <c r="O306" s="13">
        <f t="shared" si="59"/>
        <v>0</v>
      </c>
    </row>
    <row r="307" spans="1:16" hidden="1" outlineLevel="2" x14ac:dyDescent="0.25">
      <c r="A307" s="49" t="s">
        <v>34</v>
      </c>
      <c r="B307" s="28" t="s">
        <v>9</v>
      </c>
      <c r="C307" s="26"/>
      <c r="D307" s="26"/>
      <c r="E307" s="26"/>
      <c r="F307" s="26"/>
      <c r="G307" s="26"/>
      <c r="H307" s="26"/>
      <c r="I307" s="26"/>
      <c r="J307" s="26">
        <v>-50</v>
      </c>
      <c r="K307" s="26">
        <v>1742</v>
      </c>
      <c r="L307" s="26">
        <v>-1692</v>
      </c>
      <c r="M307" s="13"/>
      <c r="N307" s="13"/>
      <c r="O307" s="13">
        <f t="shared" si="59"/>
        <v>0</v>
      </c>
    </row>
    <row r="308" spans="1:16" hidden="1" outlineLevel="2" x14ac:dyDescent="0.25">
      <c r="A308" s="49" t="s">
        <v>34</v>
      </c>
      <c r="B308" s="28" t="s">
        <v>10</v>
      </c>
      <c r="C308" s="26"/>
      <c r="D308" s="26"/>
      <c r="E308" s="26"/>
      <c r="F308" s="26"/>
      <c r="G308" s="26"/>
      <c r="H308" s="26"/>
      <c r="I308" s="26">
        <v>40700</v>
      </c>
      <c r="J308" s="26">
        <v>41300</v>
      </c>
      <c r="K308" s="26">
        <v>38000</v>
      </c>
      <c r="L308" s="26">
        <v>-120000</v>
      </c>
      <c r="M308" s="13"/>
      <c r="N308" s="13"/>
      <c r="O308" s="13">
        <f t="shared" si="59"/>
        <v>0</v>
      </c>
    </row>
    <row r="309" spans="1:16" hidden="1" outlineLevel="2" x14ac:dyDescent="0.25">
      <c r="A309" s="49" t="s">
        <v>34</v>
      </c>
      <c r="B309" s="28" t="s">
        <v>12</v>
      </c>
      <c r="C309" s="26"/>
      <c r="D309" s="26"/>
      <c r="E309" s="26"/>
      <c r="F309" s="26"/>
      <c r="G309" s="26"/>
      <c r="H309" s="26"/>
      <c r="I309" s="26"/>
      <c r="J309" s="26"/>
      <c r="K309" s="26">
        <v>1565</v>
      </c>
      <c r="L309" s="26">
        <v>-1565</v>
      </c>
      <c r="M309" s="13"/>
      <c r="N309" s="13"/>
      <c r="O309" s="13">
        <f t="shared" si="59"/>
        <v>0</v>
      </c>
    </row>
    <row r="310" spans="1:16" hidden="1" outlineLevel="2" x14ac:dyDescent="0.25">
      <c r="A310" s="15" t="s">
        <v>3</v>
      </c>
      <c r="C310" s="21">
        <f t="shared" ref="C310:O310" si="60">SUM(C301:C309)</f>
        <v>-194</v>
      </c>
      <c r="D310" s="21">
        <f t="shared" si="60"/>
        <v>-179</v>
      </c>
      <c r="E310" s="21">
        <f t="shared" si="60"/>
        <v>-964</v>
      </c>
      <c r="F310" s="21">
        <f t="shared" si="60"/>
        <v>4524</v>
      </c>
      <c r="G310" s="21">
        <f t="shared" si="60"/>
        <v>23426</v>
      </c>
      <c r="H310" s="21">
        <f t="shared" si="60"/>
        <v>165041</v>
      </c>
      <c r="I310" s="21">
        <f t="shared" si="60"/>
        <v>284278</v>
      </c>
      <c r="J310" s="21">
        <f t="shared" si="60"/>
        <v>273959</v>
      </c>
      <c r="K310" s="21">
        <f t="shared" si="60"/>
        <v>534531</v>
      </c>
      <c r="L310" s="21">
        <f t="shared" si="60"/>
        <v>-1276538</v>
      </c>
      <c r="M310" s="21">
        <f t="shared" si="60"/>
        <v>0</v>
      </c>
      <c r="N310" s="21">
        <f t="shared" si="60"/>
        <v>0</v>
      </c>
      <c r="O310" s="21">
        <f t="shared" si="60"/>
        <v>7884</v>
      </c>
    </row>
    <row r="311" spans="1:16" hidden="1" outlineLevel="2" x14ac:dyDescent="0.25">
      <c r="A311" s="19" t="s">
        <v>5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1:16" hidden="1" outlineLevel="2" x14ac:dyDescent="0.25">
      <c r="A312" s="27" t="s">
        <v>32</v>
      </c>
      <c r="B312" s="28" t="s">
        <v>15</v>
      </c>
      <c r="C312" s="26"/>
      <c r="D312" s="26">
        <v>13</v>
      </c>
      <c r="E312" s="26">
        <v>830</v>
      </c>
      <c r="F312" s="26">
        <v>1143</v>
      </c>
      <c r="G312" s="26">
        <v>1833</v>
      </c>
      <c r="H312" s="26">
        <v>1544</v>
      </c>
      <c r="I312" s="26">
        <v>9546</v>
      </c>
      <c r="J312" s="26">
        <v>11283</v>
      </c>
      <c r="K312" s="26">
        <v>384446</v>
      </c>
      <c r="L312" s="26">
        <v>-415524</v>
      </c>
      <c r="M312" s="13"/>
      <c r="N312" s="13"/>
      <c r="O312" s="13">
        <f t="shared" ref="O312:O325" si="61">SUM(C312:N312)</f>
        <v>-4886</v>
      </c>
    </row>
    <row r="313" spans="1:16" hidden="1" outlineLevel="2" x14ac:dyDescent="0.25">
      <c r="A313" s="27" t="s">
        <v>32</v>
      </c>
      <c r="B313" s="28" t="s">
        <v>101</v>
      </c>
      <c r="C313" s="26"/>
      <c r="D313" s="26"/>
      <c r="E313" s="26"/>
      <c r="F313" s="26"/>
      <c r="G313" s="26"/>
      <c r="H313" s="26"/>
      <c r="I313" s="26"/>
      <c r="J313" s="26"/>
      <c r="K313" s="26">
        <v>70</v>
      </c>
      <c r="L313" s="26">
        <v>-70</v>
      </c>
      <c r="M313" s="13"/>
      <c r="N313" s="13"/>
      <c r="O313" s="13">
        <f t="shared" si="61"/>
        <v>0</v>
      </c>
    </row>
    <row r="314" spans="1:16" hidden="1" outlineLevel="2" x14ac:dyDescent="0.25">
      <c r="A314" s="27" t="s">
        <v>33</v>
      </c>
      <c r="B314" s="28" t="s">
        <v>16</v>
      </c>
      <c r="C314" s="26">
        <v>0</v>
      </c>
      <c r="D314" s="26">
        <v>0</v>
      </c>
      <c r="E314" s="26">
        <v>-194</v>
      </c>
      <c r="F314" s="26">
        <v>194</v>
      </c>
      <c r="G314" s="26">
        <v>-356</v>
      </c>
      <c r="H314" s="26">
        <v>-1074</v>
      </c>
      <c r="I314" s="26">
        <v>-1199</v>
      </c>
      <c r="J314" s="26">
        <v>-1869</v>
      </c>
      <c r="K314" s="26">
        <v>56996</v>
      </c>
      <c r="L314" s="26">
        <v>-53064</v>
      </c>
      <c r="M314" s="13"/>
      <c r="N314" s="13"/>
      <c r="O314" s="13">
        <f t="shared" si="61"/>
        <v>-566</v>
      </c>
    </row>
    <row r="315" spans="1:16" hidden="1" outlineLevel="2" x14ac:dyDescent="0.25">
      <c r="A315" s="27" t="s">
        <v>33</v>
      </c>
      <c r="B315" s="28" t="s">
        <v>25</v>
      </c>
      <c r="C315" s="26"/>
      <c r="D315" s="26"/>
      <c r="E315" s="26"/>
      <c r="F315" s="26">
        <v>14302</v>
      </c>
      <c r="G315" s="26">
        <v>2382</v>
      </c>
      <c r="H315" s="26">
        <v>2809</v>
      </c>
      <c r="I315" s="26">
        <v>19579</v>
      </c>
      <c r="J315" s="26">
        <v>2841</v>
      </c>
      <c r="K315" s="26">
        <v>5758</v>
      </c>
      <c r="L315" s="26">
        <v>-47671</v>
      </c>
      <c r="M315" s="13"/>
      <c r="N315" s="13"/>
      <c r="O315" s="13">
        <f t="shared" si="61"/>
        <v>0</v>
      </c>
    </row>
    <row r="316" spans="1:16" hidden="1" outlineLevel="2" x14ac:dyDescent="0.25">
      <c r="A316" s="27" t="s">
        <v>33</v>
      </c>
      <c r="B316" s="28" t="s">
        <v>19</v>
      </c>
      <c r="C316" s="26"/>
      <c r="D316" s="26"/>
      <c r="E316" s="26"/>
      <c r="F316" s="26">
        <v>761</v>
      </c>
      <c r="G316" s="26">
        <v>1058</v>
      </c>
      <c r="H316" s="26">
        <v>10272</v>
      </c>
      <c r="I316" s="26">
        <v>-6041</v>
      </c>
      <c r="J316" s="26">
        <v>-32871</v>
      </c>
      <c r="K316" s="26">
        <v>54863</v>
      </c>
      <c r="L316" s="26">
        <v>-28042</v>
      </c>
      <c r="M316" s="13"/>
      <c r="N316" s="13"/>
      <c r="O316" s="13">
        <f t="shared" si="61"/>
        <v>0</v>
      </c>
    </row>
    <row r="317" spans="1:16" hidden="1" outlineLevel="2" x14ac:dyDescent="0.25">
      <c r="A317" s="27" t="s">
        <v>33</v>
      </c>
      <c r="B317" s="28" t="s">
        <v>101</v>
      </c>
      <c r="C317" s="26"/>
      <c r="D317" s="26"/>
      <c r="E317" s="26"/>
      <c r="F317" s="26"/>
      <c r="G317" s="26">
        <v>0</v>
      </c>
      <c r="H317" s="26">
        <v>0</v>
      </c>
      <c r="I317" s="26">
        <v>0</v>
      </c>
      <c r="J317" s="26">
        <v>0</v>
      </c>
      <c r="K317" s="26">
        <v>1083</v>
      </c>
      <c r="L317" s="26">
        <v>-1083</v>
      </c>
      <c r="M317" s="13"/>
      <c r="N317" s="13"/>
      <c r="O317" s="13">
        <f t="shared" si="61"/>
        <v>0</v>
      </c>
    </row>
    <row r="318" spans="1:16" hidden="1" outlineLevel="2" x14ac:dyDescent="0.25">
      <c r="A318" s="27" t="s">
        <v>33</v>
      </c>
      <c r="B318" s="28" t="s">
        <v>104</v>
      </c>
      <c r="C318" s="26"/>
      <c r="D318" s="26"/>
      <c r="E318" s="26"/>
      <c r="F318" s="26"/>
      <c r="G318" s="26"/>
      <c r="H318" s="26"/>
      <c r="I318" s="26"/>
      <c r="J318" s="26"/>
      <c r="K318" s="26">
        <v>400</v>
      </c>
      <c r="L318" s="26">
        <v>-400</v>
      </c>
      <c r="M318" s="13"/>
      <c r="N318" s="13"/>
      <c r="O318" s="13">
        <f t="shared" ref="O318:O324" si="62">SUM(C318:N318)</f>
        <v>0</v>
      </c>
    </row>
    <row r="319" spans="1:16" ht="24" hidden="1" customHeight="1" outlineLevel="2" x14ac:dyDescent="0.25">
      <c r="A319" s="27" t="s">
        <v>38</v>
      </c>
      <c r="B319" s="28" t="s">
        <v>29</v>
      </c>
      <c r="C319" s="38">
        <v>29247394</v>
      </c>
      <c r="D319" s="38">
        <v>15744328</v>
      </c>
      <c r="E319" s="38">
        <v>34450316</v>
      </c>
      <c r="F319" s="38">
        <v>33527176</v>
      </c>
      <c r="G319" s="38">
        <v>29696329</v>
      </c>
      <c r="H319" s="38">
        <v>35009715</v>
      </c>
      <c r="I319" s="38">
        <v>35225540</v>
      </c>
      <c r="J319" s="38">
        <v>32961125</v>
      </c>
      <c r="K319" s="38"/>
      <c r="L319" s="38">
        <v>-245861923</v>
      </c>
      <c r="M319" s="13"/>
      <c r="N319" s="13"/>
      <c r="O319" s="13">
        <f t="shared" si="62"/>
        <v>0</v>
      </c>
    </row>
    <row r="320" spans="1:16" hidden="1" outlineLevel="2" x14ac:dyDescent="0.25">
      <c r="A320" s="27" t="s">
        <v>34</v>
      </c>
      <c r="B320" s="28" t="s">
        <v>15</v>
      </c>
      <c r="C320" s="26"/>
      <c r="D320" s="26"/>
      <c r="E320" s="26"/>
      <c r="F320" s="26"/>
      <c r="G320" s="26"/>
      <c r="H320" s="26"/>
      <c r="I320" s="26"/>
      <c r="J320" s="26"/>
      <c r="K320" s="26">
        <v>1646</v>
      </c>
      <c r="L320" s="26">
        <v>-1646</v>
      </c>
      <c r="M320" s="13"/>
      <c r="N320" s="13"/>
      <c r="O320" s="13">
        <f t="shared" si="62"/>
        <v>0</v>
      </c>
      <c r="P320" s="13"/>
    </row>
    <row r="321" spans="1:18" ht="24" hidden="1" customHeight="1" outlineLevel="2" x14ac:dyDescent="0.25">
      <c r="A321" s="27" t="s">
        <v>34</v>
      </c>
      <c r="B321" s="28" t="s">
        <v>16</v>
      </c>
      <c r="C321" s="26"/>
      <c r="D321" s="26"/>
      <c r="E321" s="26"/>
      <c r="F321" s="26"/>
      <c r="G321" s="26">
        <v>0</v>
      </c>
      <c r="H321" s="26"/>
      <c r="I321" s="26">
        <v>486</v>
      </c>
      <c r="J321" s="26">
        <v>1002</v>
      </c>
      <c r="K321" s="26">
        <v>10084</v>
      </c>
      <c r="L321" s="26">
        <v>-11572</v>
      </c>
      <c r="M321" s="13"/>
      <c r="N321" s="13"/>
      <c r="O321" s="13">
        <f t="shared" si="62"/>
        <v>0</v>
      </c>
      <c r="P321" s="13"/>
    </row>
    <row r="322" spans="1:18" ht="24" hidden="1" customHeight="1" outlineLevel="2" x14ac:dyDescent="0.25">
      <c r="A322" s="27" t="s">
        <v>34</v>
      </c>
      <c r="B322" s="28" t="s">
        <v>17</v>
      </c>
      <c r="C322" s="26"/>
      <c r="D322" s="26"/>
      <c r="E322" s="26"/>
      <c r="F322" s="26"/>
      <c r="G322" s="26"/>
      <c r="H322" s="26"/>
      <c r="I322" s="26"/>
      <c r="J322" s="26">
        <v>-12000</v>
      </c>
      <c r="K322" s="26">
        <v>-64722</v>
      </c>
      <c r="L322" s="26">
        <v>76722</v>
      </c>
      <c r="M322" s="13"/>
      <c r="N322" s="13"/>
      <c r="O322" s="13">
        <f t="shared" si="62"/>
        <v>0</v>
      </c>
      <c r="P322" s="13"/>
    </row>
    <row r="323" spans="1:18" ht="24" hidden="1" customHeight="1" outlineLevel="2" x14ac:dyDescent="0.25">
      <c r="A323" s="27" t="s">
        <v>34</v>
      </c>
      <c r="B323" s="28" t="s">
        <v>87</v>
      </c>
      <c r="C323" s="26"/>
      <c r="D323" s="26"/>
      <c r="E323" s="26"/>
      <c r="F323" s="26"/>
      <c r="G323" s="26"/>
      <c r="H323" s="26"/>
      <c r="I323" s="26"/>
      <c r="J323" s="26">
        <v>-160</v>
      </c>
      <c r="K323" s="26">
        <v>-23760</v>
      </c>
      <c r="L323" s="26">
        <v>23920</v>
      </c>
      <c r="M323" s="13"/>
      <c r="N323" s="13"/>
      <c r="O323" s="13">
        <f t="shared" si="62"/>
        <v>0</v>
      </c>
      <c r="P323" s="13"/>
    </row>
    <row r="324" spans="1:18" hidden="1" outlineLevel="2" x14ac:dyDescent="0.25">
      <c r="A324" s="27" t="s">
        <v>34</v>
      </c>
      <c r="B324" s="28" t="s">
        <v>19</v>
      </c>
      <c r="C324" s="26"/>
      <c r="D324" s="26"/>
      <c r="E324" s="26"/>
      <c r="F324" s="26">
        <v>-1312</v>
      </c>
      <c r="G324" s="26">
        <v>-3453</v>
      </c>
      <c r="H324" s="26">
        <v>-11862</v>
      </c>
      <c r="I324" s="26">
        <v>-2903</v>
      </c>
      <c r="J324" s="26">
        <v>-2655</v>
      </c>
      <c r="K324" s="26">
        <v>-73511</v>
      </c>
      <c r="L324" s="26">
        <v>95696</v>
      </c>
      <c r="M324" s="13"/>
      <c r="N324" s="13"/>
      <c r="O324" s="13">
        <f t="shared" si="62"/>
        <v>0</v>
      </c>
    </row>
    <row r="325" spans="1:18" hidden="1" outlineLevel="2" x14ac:dyDescent="0.25">
      <c r="A325" s="27" t="s">
        <v>34</v>
      </c>
      <c r="B325" s="28" t="s">
        <v>22</v>
      </c>
      <c r="C325" s="26"/>
      <c r="D325" s="26"/>
      <c r="E325" s="26"/>
      <c r="F325" s="26"/>
      <c r="G325" s="26"/>
      <c r="H325" s="26"/>
      <c r="I325" s="26"/>
      <c r="J325" s="26">
        <v>-461</v>
      </c>
      <c r="K325" s="26">
        <v>-511</v>
      </c>
      <c r="L325" s="26">
        <v>972</v>
      </c>
      <c r="M325" s="13"/>
      <c r="N325" s="13"/>
      <c r="O325" s="13">
        <f t="shared" si="61"/>
        <v>0</v>
      </c>
    </row>
    <row r="326" spans="1:18" hidden="1" outlineLevel="2" x14ac:dyDescent="0.25">
      <c r="A326" s="15" t="s">
        <v>6</v>
      </c>
      <c r="C326" s="21">
        <f t="shared" ref="C326:O326" si="63">SUM(C312:C325)</f>
        <v>29247394</v>
      </c>
      <c r="D326" s="21">
        <f t="shared" si="63"/>
        <v>15744341</v>
      </c>
      <c r="E326" s="21">
        <f t="shared" si="63"/>
        <v>34450952</v>
      </c>
      <c r="F326" s="21">
        <f t="shared" si="63"/>
        <v>33542264</v>
      </c>
      <c r="G326" s="21">
        <f t="shared" si="63"/>
        <v>29697793</v>
      </c>
      <c r="H326" s="21">
        <f t="shared" si="63"/>
        <v>35011404</v>
      </c>
      <c r="I326" s="21">
        <f t="shared" si="63"/>
        <v>35245008</v>
      </c>
      <c r="J326" s="21">
        <f t="shared" si="63"/>
        <v>32926235</v>
      </c>
      <c r="K326" s="21">
        <f t="shared" si="63"/>
        <v>352842</v>
      </c>
      <c r="L326" s="21">
        <f t="shared" si="63"/>
        <v>-246223685</v>
      </c>
      <c r="M326" s="21">
        <f t="shared" si="63"/>
        <v>0</v>
      </c>
      <c r="N326" s="21">
        <f t="shared" si="63"/>
        <v>0</v>
      </c>
      <c r="O326" s="21">
        <f t="shared" si="63"/>
        <v>-5452</v>
      </c>
      <c r="P326" s="24" t="b">
        <f>SUM(C297:N297)=O297</f>
        <v>1</v>
      </c>
      <c r="Q326" s="13">
        <v>-1</v>
      </c>
      <c r="R326" s="30">
        <f>SUM(C297:N297)-O297</f>
        <v>0</v>
      </c>
    </row>
    <row r="327" spans="1:18" ht="15.75" hidden="1" outlineLevel="2" thickBot="1" x14ac:dyDescent="0.3">
      <c r="A327" s="20" t="s">
        <v>7</v>
      </c>
      <c r="C327" s="22">
        <f t="shared" ref="C327:O327" si="64">C326+C310</f>
        <v>29247200</v>
      </c>
      <c r="D327" s="22">
        <f t="shared" si="64"/>
        <v>15744162</v>
      </c>
      <c r="E327" s="22">
        <f t="shared" si="64"/>
        <v>34449988</v>
      </c>
      <c r="F327" s="22">
        <f t="shared" si="64"/>
        <v>33546788</v>
      </c>
      <c r="G327" s="22">
        <f t="shared" si="64"/>
        <v>29721219</v>
      </c>
      <c r="H327" s="22">
        <f t="shared" si="64"/>
        <v>35176445</v>
      </c>
      <c r="I327" s="22">
        <f t="shared" si="64"/>
        <v>35529286</v>
      </c>
      <c r="J327" s="22">
        <f t="shared" si="64"/>
        <v>33200194</v>
      </c>
      <c r="K327" s="22">
        <f t="shared" si="64"/>
        <v>887373</v>
      </c>
      <c r="L327" s="22">
        <f t="shared" si="64"/>
        <v>-247500223</v>
      </c>
      <c r="M327" s="22">
        <f t="shared" si="64"/>
        <v>0</v>
      </c>
      <c r="N327" s="22">
        <f t="shared" si="64"/>
        <v>0</v>
      </c>
      <c r="O327" s="22">
        <f t="shared" si="64"/>
        <v>2432</v>
      </c>
    </row>
    <row r="328" spans="1:18" hidden="1" outlineLevel="1" collapsed="1" x14ac:dyDescent="0.25">
      <c r="A328" s="25" t="s">
        <v>100</v>
      </c>
      <c r="C328" s="24" t="b">
        <f>C327=Voltage!C256</f>
        <v>1</v>
      </c>
      <c r="D328" s="24" t="b">
        <f>D327=Voltage!D256</f>
        <v>1</v>
      </c>
      <c r="E328" s="24" t="b">
        <f>E327=Voltage!E256</f>
        <v>1</v>
      </c>
      <c r="F328" s="24" t="b">
        <f>F327=Voltage!F256</f>
        <v>1</v>
      </c>
      <c r="G328" s="24" t="b">
        <f>G327=Voltage!G256</f>
        <v>1</v>
      </c>
      <c r="H328" s="24" t="b">
        <f>H327=Voltage!H256</f>
        <v>1</v>
      </c>
      <c r="I328" s="24" t="b">
        <f>I327=Voltage!I256</f>
        <v>1</v>
      </c>
      <c r="J328" s="24" t="b">
        <f>J327=Voltage!J256</f>
        <v>1</v>
      </c>
      <c r="K328" s="24" t="b">
        <f>K327=Voltage!K256</f>
        <v>1</v>
      </c>
      <c r="L328" s="24" t="b">
        <f>L327=Voltage!L256</f>
        <v>1</v>
      </c>
      <c r="M328" s="24" t="b">
        <f>M327=Voltage!M256</f>
        <v>1</v>
      </c>
      <c r="N328" s="24" t="b">
        <f>N327=Voltage!N256</f>
        <v>1</v>
      </c>
      <c r="O328" s="24" t="b">
        <f>O327=Voltage!O256</f>
        <v>1</v>
      </c>
    </row>
    <row r="329" spans="1:18" hidden="1" outlineLevel="2" x14ac:dyDescent="0.25">
      <c r="A329" s="16" t="s">
        <v>35</v>
      </c>
      <c r="B329" s="16" t="s">
        <v>36</v>
      </c>
      <c r="C329" s="17" t="s">
        <v>64</v>
      </c>
      <c r="D329" s="17" t="s">
        <v>65</v>
      </c>
      <c r="E329" s="17" t="s">
        <v>66</v>
      </c>
      <c r="F329" s="17" t="s">
        <v>67</v>
      </c>
      <c r="G329" s="17" t="s">
        <v>56</v>
      </c>
      <c r="H329" s="17" t="s">
        <v>68</v>
      </c>
      <c r="I329" s="17" t="s">
        <v>69</v>
      </c>
      <c r="J329" s="17" t="s">
        <v>70</v>
      </c>
      <c r="K329" s="17" t="s">
        <v>71</v>
      </c>
      <c r="L329" s="17" t="s">
        <v>72</v>
      </c>
      <c r="M329" s="17" t="s">
        <v>73</v>
      </c>
      <c r="N329" s="17" t="s">
        <v>74</v>
      </c>
      <c r="O329" s="18" t="s">
        <v>2</v>
      </c>
    </row>
    <row r="330" spans="1:18" ht="24" hidden="1" customHeight="1" outlineLevel="2" x14ac:dyDescent="0.25">
      <c r="A330" s="19" t="s">
        <v>4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1:18" hidden="1" outlineLevel="2" x14ac:dyDescent="0.25">
      <c r="A331" s="49" t="s">
        <v>32</v>
      </c>
      <c r="B331" s="28" t="s">
        <v>8</v>
      </c>
      <c r="C331" s="26"/>
      <c r="D331" s="26"/>
      <c r="E331" s="26"/>
      <c r="F331" s="26">
        <v>0</v>
      </c>
      <c r="G331" s="26">
        <v>80</v>
      </c>
      <c r="H331" s="26">
        <v>-874</v>
      </c>
      <c r="I331" s="26">
        <v>-1103</v>
      </c>
      <c r="J331" s="26">
        <v>-1365</v>
      </c>
      <c r="K331" s="26">
        <v>-2506</v>
      </c>
      <c r="L331" s="26">
        <v>67446</v>
      </c>
      <c r="M331" s="26">
        <v>-61678</v>
      </c>
      <c r="N331" s="26"/>
      <c r="O331" s="13">
        <f>SUM(C331:N331)</f>
        <v>0</v>
      </c>
    </row>
    <row r="332" spans="1:18" hidden="1" outlineLevel="2" x14ac:dyDescent="0.25">
      <c r="A332" s="48" t="s">
        <v>32</v>
      </c>
      <c r="B332" s="28" t="s">
        <v>14</v>
      </c>
      <c r="C332" s="26"/>
      <c r="D332" s="26"/>
      <c r="E332" s="26">
        <v>0</v>
      </c>
      <c r="F332" s="26">
        <v>101</v>
      </c>
      <c r="G332" s="26">
        <v>147</v>
      </c>
      <c r="H332" s="26">
        <v>216</v>
      </c>
      <c r="I332" s="26">
        <v>216</v>
      </c>
      <c r="J332" s="26">
        <v>231</v>
      </c>
      <c r="K332" s="26">
        <v>260</v>
      </c>
      <c r="L332" s="26">
        <v>275</v>
      </c>
      <c r="M332" s="26">
        <v>-1446</v>
      </c>
      <c r="N332" s="26"/>
      <c r="O332" s="13">
        <f t="shared" ref="O332:O343" si="65">SUM(C332:N332)</f>
        <v>0</v>
      </c>
    </row>
    <row r="333" spans="1:18" hidden="1" outlineLevel="2" x14ac:dyDescent="0.25">
      <c r="A333" s="49" t="s">
        <v>33</v>
      </c>
      <c r="B333" s="28" t="s">
        <v>9</v>
      </c>
      <c r="C333" s="26"/>
      <c r="D333" s="26"/>
      <c r="E333" s="26">
        <v>880</v>
      </c>
      <c r="F333" s="26">
        <v>-880</v>
      </c>
      <c r="G333" s="26">
        <v>252</v>
      </c>
      <c r="H333" s="26">
        <v>-5821</v>
      </c>
      <c r="I333" s="26">
        <v>1775</v>
      </c>
      <c r="J333" s="26">
        <v>4927</v>
      </c>
      <c r="K333" s="26">
        <v>-7401</v>
      </c>
      <c r="L333" s="26">
        <v>9471</v>
      </c>
      <c r="M333" s="26">
        <v>-3203</v>
      </c>
      <c r="N333" s="26"/>
      <c r="O333" s="13">
        <f t="shared" si="65"/>
        <v>0</v>
      </c>
    </row>
    <row r="334" spans="1:18" hidden="1" outlineLevel="2" x14ac:dyDescent="0.25">
      <c r="A334" s="49" t="s">
        <v>33</v>
      </c>
      <c r="B334" s="28" t="s">
        <v>10</v>
      </c>
      <c r="C334" s="26"/>
      <c r="D334" s="26"/>
      <c r="E334" s="26"/>
      <c r="F334" s="26"/>
      <c r="G334" s="26"/>
      <c r="H334" s="26"/>
      <c r="I334" s="26">
        <v>16800</v>
      </c>
      <c r="J334" s="26">
        <v>30400</v>
      </c>
      <c r="K334" s="26">
        <v>12000</v>
      </c>
      <c r="L334" s="26">
        <v>66455</v>
      </c>
      <c r="M334" s="26">
        <v>-125655</v>
      </c>
      <c r="N334" s="26"/>
      <c r="O334" s="13">
        <f t="shared" si="65"/>
        <v>0</v>
      </c>
    </row>
    <row r="335" spans="1:18" hidden="1" outlineLevel="2" x14ac:dyDescent="0.25">
      <c r="A335" s="49" t="s">
        <v>33</v>
      </c>
      <c r="B335" s="28" t="s">
        <v>14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6">
        <v>106</v>
      </c>
      <c r="M335" s="26">
        <v>-106</v>
      </c>
      <c r="N335" s="26"/>
      <c r="O335" s="13">
        <f t="shared" si="65"/>
        <v>0</v>
      </c>
    </row>
    <row r="336" spans="1:18" hidden="1" outlineLevel="2" x14ac:dyDescent="0.25">
      <c r="A336" s="49" t="s">
        <v>33</v>
      </c>
      <c r="B336" s="28" t="s">
        <v>11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6">
        <v>12231</v>
      </c>
      <c r="M336" s="26">
        <v>-12231</v>
      </c>
      <c r="N336" s="26"/>
      <c r="O336" s="13">
        <f t="shared" si="65"/>
        <v>0</v>
      </c>
    </row>
    <row r="337" spans="1:16" hidden="1" outlineLevel="2" x14ac:dyDescent="0.25">
      <c r="A337" s="49" t="s">
        <v>33</v>
      </c>
      <c r="B337" s="28" t="s">
        <v>28</v>
      </c>
      <c r="C337" s="26"/>
      <c r="D337" s="26"/>
      <c r="E337" s="26"/>
      <c r="F337" s="26"/>
      <c r="G337" s="26"/>
      <c r="H337" s="26"/>
      <c r="I337" s="26"/>
      <c r="J337" s="26"/>
      <c r="K337" s="26">
        <v>1600</v>
      </c>
      <c r="L337" s="26">
        <v>1500</v>
      </c>
      <c r="M337" s="26">
        <v>-3100</v>
      </c>
      <c r="N337" s="26"/>
      <c r="O337" s="13">
        <f t="shared" si="65"/>
        <v>0</v>
      </c>
    </row>
    <row r="338" spans="1:16" hidden="1" outlineLevel="2" x14ac:dyDescent="0.25">
      <c r="A338" s="48" t="s">
        <v>33</v>
      </c>
      <c r="B338" s="28" t="s">
        <v>24</v>
      </c>
      <c r="C338" s="26"/>
      <c r="D338" s="26"/>
      <c r="E338" s="26"/>
      <c r="F338" s="26"/>
      <c r="G338" s="26"/>
      <c r="H338" s="26"/>
      <c r="I338" s="26"/>
      <c r="J338" s="26"/>
      <c r="K338" s="26">
        <v>0</v>
      </c>
      <c r="L338" s="26">
        <v>0</v>
      </c>
      <c r="M338" s="26">
        <v>0</v>
      </c>
      <c r="N338" s="26"/>
      <c r="O338" s="13">
        <f t="shared" si="65"/>
        <v>0</v>
      </c>
    </row>
    <row r="339" spans="1:16" hidden="1" outlineLevel="2" x14ac:dyDescent="0.25">
      <c r="A339" s="49" t="s">
        <v>34</v>
      </c>
      <c r="B339" s="28" t="s">
        <v>8</v>
      </c>
      <c r="C339" s="26"/>
      <c r="D339" s="26"/>
      <c r="E339" s="26"/>
      <c r="F339" s="26">
        <v>20</v>
      </c>
      <c r="G339" s="26">
        <v>25</v>
      </c>
      <c r="H339" s="26">
        <v>192</v>
      </c>
      <c r="I339" s="26">
        <v>-352</v>
      </c>
      <c r="J339" s="26">
        <v>-663</v>
      </c>
      <c r="K339" s="26">
        <v>-830</v>
      </c>
      <c r="L339" s="26">
        <v>-458</v>
      </c>
      <c r="M339" s="26">
        <v>2066</v>
      </c>
      <c r="N339" s="26"/>
      <c r="O339" s="13">
        <f t="shared" si="65"/>
        <v>0</v>
      </c>
    </row>
    <row r="340" spans="1:16" hidden="1" outlineLevel="2" x14ac:dyDescent="0.25">
      <c r="A340" s="49" t="s">
        <v>34</v>
      </c>
      <c r="B340" s="28" t="s">
        <v>9</v>
      </c>
      <c r="C340" s="26"/>
      <c r="D340" s="26"/>
      <c r="E340" s="26"/>
      <c r="F340" s="26"/>
      <c r="G340" s="26"/>
      <c r="H340" s="26"/>
      <c r="I340" s="26"/>
      <c r="J340" s="26"/>
      <c r="K340" s="26">
        <v>0</v>
      </c>
      <c r="L340" s="26">
        <v>1191</v>
      </c>
      <c r="M340" s="26">
        <v>-1191</v>
      </c>
      <c r="N340" s="26"/>
      <c r="O340" s="13">
        <f t="shared" si="65"/>
        <v>0</v>
      </c>
    </row>
    <row r="341" spans="1:16" hidden="1" outlineLevel="2" x14ac:dyDescent="0.25">
      <c r="A341" s="49" t="s">
        <v>34</v>
      </c>
      <c r="B341" s="28" t="s">
        <v>12</v>
      </c>
      <c r="C341" s="26"/>
      <c r="D341" s="26"/>
      <c r="E341" s="26"/>
      <c r="F341" s="26"/>
      <c r="G341" s="26"/>
      <c r="H341" s="26"/>
      <c r="I341" s="26"/>
      <c r="J341" s="26"/>
      <c r="K341" s="26">
        <v>-139</v>
      </c>
      <c r="L341" s="26">
        <v>-32951</v>
      </c>
      <c r="M341" s="26">
        <v>33090</v>
      </c>
      <c r="N341" s="26"/>
      <c r="O341" s="13">
        <f t="shared" si="65"/>
        <v>0</v>
      </c>
    </row>
    <row r="342" spans="1:16" hidden="1" outlineLevel="2" x14ac:dyDescent="0.25">
      <c r="A342" s="49" t="s">
        <v>34</v>
      </c>
      <c r="B342" s="28" t="s">
        <v>45</v>
      </c>
      <c r="C342" s="26"/>
      <c r="D342" s="26"/>
      <c r="E342" s="26"/>
      <c r="F342" s="26"/>
      <c r="G342" s="26"/>
      <c r="H342" s="26"/>
      <c r="I342" s="26"/>
      <c r="J342" s="26"/>
      <c r="K342" s="26"/>
      <c r="L342" s="26">
        <v>113474</v>
      </c>
      <c r="M342" s="26">
        <v>-113474</v>
      </c>
      <c r="N342" s="26"/>
      <c r="O342" s="13">
        <f t="shared" si="65"/>
        <v>0</v>
      </c>
    </row>
    <row r="343" spans="1:16" hidden="1" outlineLevel="2" x14ac:dyDescent="0.25">
      <c r="A343" s="49" t="s">
        <v>34</v>
      </c>
      <c r="B343" s="28" t="s">
        <v>13</v>
      </c>
      <c r="C343" s="26"/>
      <c r="D343" s="26"/>
      <c r="E343" s="26"/>
      <c r="F343" s="26"/>
      <c r="G343" s="26"/>
      <c r="H343" s="26"/>
      <c r="I343" s="26"/>
      <c r="J343" s="26"/>
      <c r="K343" s="26"/>
      <c r="L343" s="26">
        <v>0</v>
      </c>
      <c r="M343" s="26">
        <v>0</v>
      </c>
      <c r="N343" s="26"/>
      <c r="O343" s="13">
        <f t="shared" si="65"/>
        <v>0</v>
      </c>
    </row>
    <row r="344" spans="1:16" hidden="1" outlineLevel="2" x14ac:dyDescent="0.25">
      <c r="A344" s="15" t="s">
        <v>3</v>
      </c>
      <c r="C344" s="21">
        <f t="shared" ref="C344:O344" si="66">SUM(C331:C343)</f>
        <v>0</v>
      </c>
      <c r="D344" s="21">
        <f t="shared" si="66"/>
        <v>0</v>
      </c>
      <c r="E344" s="21">
        <f t="shared" si="66"/>
        <v>880</v>
      </c>
      <c r="F344" s="21">
        <f t="shared" si="66"/>
        <v>-759</v>
      </c>
      <c r="G344" s="21">
        <f t="shared" si="66"/>
        <v>504</v>
      </c>
      <c r="H344" s="21">
        <f t="shared" si="66"/>
        <v>-6287</v>
      </c>
      <c r="I344" s="21">
        <f t="shared" si="66"/>
        <v>17336</v>
      </c>
      <c r="J344" s="21">
        <f t="shared" si="66"/>
        <v>33530</v>
      </c>
      <c r="K344" s="21">
        <f t="shared" si="66"/>
        <v>2984</v>
      </c>
      <c r="L344" s="21">
        <f t="shared" si="66"/>
        <v>238740</v>
      </c>
      <c r="M344" s="21">
        <f t="shared" si="66"/>
        <v>-286928</v>
      </c>
      <c r="N344" s="21">
        <f t="shared" si="66"/>
        <v>0</v>
      </c>
      <c r="O344" s="21">
        <f t="shared" si="66"/>
        <v>0</v>
      </c>
    </row>
    <row r="345" spans="1:16" hidden="1" outlineLevel="2" x14ac:dyDescent="0.25">
      <c r="A345" s="19" t="s">
        <v>5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1:16" hidden="1" outlineLevel="2" x14ac:dyDescent="0.25">
      <c r="A346" s="27" t="s">
        <v>32</v>
      </c>
      <c r="B346" s="28" t="s">
        <v>15</v>
      </c>
      <c r="C346" s="26"/>
      <c r="D346" s="26">
        <v>-41</v>
      </c>
      <c r="E346" s="26">
        <v>-114</v>
      </c>
      <c r="F346" s="26">
        <v>274</v>
      </c>
      <c r="G346" s="26">
        <v>308</v>
      </c>
      <c r="H346" s="26">
        <v>-186</v>
      </c>
      <c r="I346" s="26">
        <v>-712</v>
      </c>
      <c r="J346" s="26">
        <v>-5555</v>
      </c>
      <c r="K346" s="26">
        <v>3201</v>
      </c>
      <c r="L346" s="26">
        <v>305730</v>
      </c>
      <c r="M346" s="26">
        <v>-302905</v>
      </c>
      <c r="N346" s="26"/>
      <c r="O346" s="13">
        <f t="shared" ref="O346:O357" si="67">SUM(C346:N346)</f>
        <v>0</v>
      </c>
    </row>
    <row r="347" spans="1:16" hidden="1" outlineLevel="2" x14ac:dyDescent="0.25">
      <c r="A347" s="27" t="s">
        <v>32</v>
      </c>
      <c r="B347" s="28" t="s">
        <v>101</v>
      </c>
      <c r="C347" s="26"/>
      <c r="D347" s="26"/>
      <c r="E347" s="26"/>
      <c r="F347" s="26"/>
      <c r="G347" s="26"/>
      <c r="H347" s="26"/>
      <c r="I347" s="26"/>
      <c r="J347" s="26"/>
      <c r="K347" s="26">
        <v>-6</v>
      </c>
      <c r="L347" s="26">
        <v>87</v>
      </c>
      <c r="M347" s="26">
        <v>-81</v>
      </c>
      <c r="N347" s="26"/>
      <c r="O347" s="13">
        <f t="shared" si="67"/>
        <v>0</v>
      </c>
    </row>
    <row r="348" spans="1:16" hidden="1" outlineLevel="2" x14ac:dyDescent="0.25">
      <c r="A348" s="27" t="s">
        <v>32</v>
      </c>
      <c r="B348" s="28" t="s">
        <v>104</v>
      </c>
      <c r="C348" s="26"/>
      <c r="D348" s="26"/>
      <c r="E348" s="26"/>
      <c r="F348" s="26"/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>
        <v>0</v>
      </c>
      <c r="M348" s="26">
        <v>0</v>
      </c>
      <c r="N348" s="26"/>
      <c r="O348" s="13">
        <f t="shared" si="67"/>
        <v>0</v>
      </c>
    </row>
    <row r="349" spans="1:16" ht="24" hidden="1" customHeight="1" outlineLevel="2" x14ac:dyDescent="0.25">
      <c r="A349" s="27" t="s">
        <v>33</v>
      </c>
      <c r="B349" s="28" t="s">
        <v>16</v>
      </c>
      <c r="C349" s="26"/>
      <c r="D349" s="26"/>
      <c r="E349" s="26"/>
      <c r="F349" s="26"/>
      <c r="G349" s="26"/>
      <c r="H349" s="26">
        <v>-200</v>
      </c>
      <c r="I349" s="26">
        <v>-2800</v>
      </c>
      <c r="J349" s="26">
        <v>-7766</v>
      </c>
      <c r="K349" s="26">
        <v>-20793</v>
      </c>
      <c r="L349" s="26">
        <v>-19760</v>
      </c>
      <c r="M349" s="26">
        <v>51257</v>
      </c>
      <c r="N349" s="26"/>
      <c r="O349" s="13">
        <f t="shared" si="67"/>
        <v>-62</v>
      </c>
    </row>
    <row r="350" spans="1:16" hidden="1" outlineLevel="2" x14ac:dyDescent="0.25">
      <c r="A350" s="27" t="s">
        <v>33</v>
      </c>
      <c r="B350" s="28" t="s">
        <v>19</v>
      </c>
      <c r="C350" s="26"/>
      <c r="D350" s="26"/>
      <c r="E350" s="26"/>
      <c r="F350" s="26"/>
      <c r="G350" s="26"/>
      <c r="H350" s="26"/>
      <c r="I350" s="26"/>
      <c r="J350" s="26"/>
      <c r="K350" s="26">
        <v>26700</v>
      </c>
      <c r="L350" s="26">
        <v>15427</v>
      </c>
      <c r="M350" s="26">
        <v>-42127</v>
      </c>
      <c r="N350" s="26"/>
      <c r="O350" s="13">
        <f t="shared" si="67"/>
        <v>0</v>
      </c>
      <c r="P350" s="13"/>
    </row>
    <row r="351" spans="1:16" ht="24" hidden="1" customHeight="1" outlineLevel="2" x14ac:dyDescent="0.25">
      <c r="A351" s="27" t="s">
        <v>33</v>
      </c>
      <c r="B351" s="28" t="s">
        <v>101</v>
      </c>
      <c r="C351" s="26"/>
      <c r="D351" s="26"/>
      <c r="E351" s="26"/>
      <c r="F351" s="26"/>
      <c r="G351" s="26"/>
      <c r="H351" s="26"/>
      <c r="I351" s="26"/>
      <c r="J351" s="26"/>
      <c r="K351" s="26"/>
      <c r="L351" s="26">
        <v>153</v>
      </c>
      <c r="M351" s="26">
        <v>-153</v>
      </c>
      <c r="N351" s="26"/>
      <c r="O351" s="13">
        <f t="shared" si="67"/>
        <v>0</v>
      </c>
      <c r="P351" s="13"/>
    </row>
    <row r="352" spans="1:16" hidden="1" outlineLevel="2" x14ac:dyDescent="0.25">
      <c r="A352" s="27" t="s">
        <v>38</v>
      </c>
      <c r="B352" s="28" t="s">
        <v>29</v>
      </c>
      <c r="C352" s="26">
        <v>-29247394</v>
      </c>
      <c r="D352" s="26">
        <v>-15744328</v>
      </c>
      <c r="E352" s="26">
        <v>-34450316</v>
      </c>
      <c r="F352" s="26">
        <v>-33527176</v>
      </c>
      <c r="G352" s="26">
        <v>-29696329</v>
      </c>
      <c r="H352" s="26">
        <v>-35009715</v>
      </c>
      <c r="I352" s="26">
        <v>-35225540</v>
      </c>
      <c r="J352" s="26">
        <v>-32961125</v>
      </c>
      <c r="K352" s="26"/>
      <c r="L352" s="26"/>
      <c r="M352" s="26">
        <v>245861923</v>
      </c>
      <c r="N352" s="26"/>
      <c r="O352" s="13">
        <f t="shared" si="67"/>
        <v>0</v>
      </c>
    </row>
    <row r="353" spans="1:18" hidden="1" outlineLevel="2" x14ac:dyDescent="0.25">
      <c r="A353" s="27" t="s">
        <v>34</v>
      </c>
      <c r="B353" s="28" t="s">
        <v>15</v>
      </c>
      <c r="C353" s="26"/>
      <c r="D353" s="26"/>
      <c r="E353" s="26"/>
      <c r="F353" s="26"/>
      <c r="G353" s="26"/>
      <c r="H353" s="26"/>
      <c r="I353" s="26"/>
      <c r="J353" s="26"/>
      <c r="K353" s="26"/>
      <c r="L353" s="26">
        <v>4210</v>
      </c>
      <c r="M353" s="26">
        <v>-4210</v>
      </c>
      <c r="N353" s="26"/>
      <c r="O353" s="13">
        <f t="shared" si="67"/>
        <v>0</v>
      </c>
    </row>
    <row r="354" spans="1:18" hidden="1" outlineLevel="2" x14ac:dyDescent="0.25">
      <c r="A354" s="27" t="s">
        <v>34</v>
      </c>
      <c r="B354" s="28" t="s">
        <v>16</v>
      </c>
      <c r="C354" s="26"/>
      <c r="D354" s="26"/>
      <c r="E354" s="26"/>
      <c r="F354" s="26"/>
      <c r="G354" s="26"/>
      <c r="H354" s="26"/>
      <c r="I354" s="26"/>
      <c r="J354" s="26">
        <v>10</v>
      </c>
      <c r="K354" s="26">
        <v>16</v>
      </c>
      <c r="L354" s="26">
        <v>1424</v>
      </c>
      <c r="M354" s="26">
        <v>-1450</v>
      </c>
      <c r="N354" s="26"/>
      <c r="O354" s="13">
        <f t="shared" si="67"/>
        <v>0</v>
      </c>
    </row>
    <row r="355" spans="1:18" hidden="1" outlineLevel="2" x14ac:dyDescent="0.25">
      <c r="A355" s="27" t="s">
        <v>34</v>
      </c>
      <c r="B355" s="28" t="s">
        <v>17</v>
      </c>
      <c r="C355" s="26"/>
      <c r="D355" s="26"/>
      <c r="E355" s="26"/>
      <c r="F355" s="26"/>
      <c r="G355" s="26"/>
      <c r="H355" s="26"/>
      <c r="I355" s="26">
        <v>-58</v>
      </c>
      <c r="J355" s="26">
        <v>-12</v>
      </c>
      <c r="K355" s="26">
        <v>22</v>
      </c>
      <c r="L355" s="26">
        <v>128</v>
      </c>
      <c r="M355" s="26">
        <v>-80</v>
      </c>
      <c r="N355" s="26"/>
      <c r="O355" s="13">
        <f t="shared" si="67"/>
        <v>0</v>
      </c>
    </row>
    <row r="356" spans="1:18" hidden="1" outlineLevel="2" x14ac:dyDescent="0.25">
      <c r="A356" s="27" t="s">
        <v>34</v>
      </c>
      <c r="B356" s="28" t="s">
        <v>19</v>
      </c>
      <c r="C356" s="26"/>
      <c r="D356" s="26"/>
      <c r="E356" s="26"/>
      <c r="F356" s="26"/>
      <c r="G356" s="26"/>
      <c r="H356" s="26"/>
      <c r="I356" s="26"/>
      <c r="J356" s="26">
        <v>2057</v>
      </c>
      <c r="K356" s="26">
        <v>5001</v>
      </c>
      <c r="L356" s="26">
        <v>326902</v>
      </c>
      <c r="M356" s="26">
        <v>-333960</v>
      </c>
      <c r="N356" s="13"/>
      <c r="O356" s="13">
        <f t="shared" si="67"/>
        <v>0</v>
      </c>
    </row>
    <row r="357" spans="1:18" hidden="1" outlineLevel="2" x14ac:dyDescent="0.25">
      <c r="A357" s="27" t="s">
        <v>34</v>
      </c>
      <c r="B357" s="28" t="s">
        <v>22</v>
      </c>
      <c r="C357" s="26"/>
      <c r="D357" s="26"/>
      <c r="E357" s="26"/>
      <c r="F357" s="26"/>
      <c r="G357" s="26"/>
      <c r="H357" s="26"/>
      <c r="I357" s="26"/>
      <c r="J357" s="26"/>
      <c r="K357" s="26">
        <v>-3974</v>
      </c>
      <c r="L357" s="26">
        <v>4435</v>
      </c>
      <c r="M357" s="26">
        <v>-461</v>
      </c>
      <c r="N357" s="13"/>
      <c r="O357" s="13">
        <f t="shared" si="67"/>
        <v>0</v>
      </c>
    </row>
    <row r="358" spans="1:18" hidden="1" outlineLevel="2" x14ac:dyDescent="0.25">
      <c r="A358" s="15" t="s">
        <v>6</v>
      </c>
      <c r="C358" s="21">
        <f t="shared" ref="C358:O358" si="68">SUM(C346:C357)</f>
        <v>-29247394</v>
      </c>
      <c r="D358" s="21">
        <f t="shared" si="68"/>
        <v>-15744369</v>
      </c>
      <c r="E358" s="21">
        <f t="shared" si="68"/>
        <v>-34450430</v>
      </c>
      <c r="F358" s="21">
        <f t="shared" si="68"/>
        <v>-33526902</v>
      </c>
      <c r="G358" s="21">
        <f t="shared" si="68"/>
        <v>-29696021</v>
      </c>
      <c r="H358" s="21">
        <f t="shared" si="68"/>
        <v>-35010101</v>
      </c>
      <c r="I358" s="21">
        <f t="shared" si="68"/>
        <v>-35229110</v>
      </c>
      <c r="J358" s="21">
        <f t="shared" si="68"/>
        <v>-32972391</v>
      </c>
      <c r="K358" s="21">
        <f t="shared" si="68"/>
        <v>10167</v>
      </c>
      <c r="L358" s="21">
        <f t="shared" si="68"/>
        <v>638736</v>
      </c>
      <c r="M358" s="21">
        <f t="shared" si="68"/>
        <v>245227753</v>
      </c>
      <c r="N358" s="21">
        <f t="shared" si="68"/>
        <v>0</v>
      </c>
      <c r="O358" s="21">
        <f t="shared" si="68"/>
        <v>-62</v>
      </c>
      <c r="P358" s="24" t="b">
        <f>SUM(C327:N327)=O327</f>
        <v>1</v>
      </c>
      <c r="Q358" s="13">
        <v>-1</v>
      </c>
      <c r="R358" s="30">
        <f>SUM(C327:N327)-O327</f>
        <v>0</v>
      </c>
    </row>
    <row r="359" spans="1:18" ht="15.75" hidden="1" outlineLevel="1" collapsed="1" thickBot="1" x14ac:dyDescent="0.3">
      <c r="A359" s="20" t="s">
        <v>7</v>
      </c>
      <c r="C359" s="22">
        <f t="shared" ref="C359:O359" si="69">C358+C344</f>
        <v>-29247394</v>
      </c>
      <c r="D359" s="22">
        <f t="shared" si="69"/>
        <v>-15744369</v>
      </c>
      <c r="E359" s="22">
        <f t="shared" si="69"/>
        <v>-34449550</v>
      </c>
      <c r="F359" s="22">
        <f t="shared" si="69"/>
        <v>-33527661</v>
      </c>
      <c r="G359" s="22">
        <f t="shared" si="69"/>
        <v>-29695517</v>
      </c>
      <c r="H359" s="22">
        <f t="shared" si="69"/>
        <v>-35016388</v>
      </c>
      <c r="I359" s="22">
        <f t="shared" si="69"/>
        <v>-35211774</v>
      </c>
      <c r="J359" s="22">
        <f t="shared" si="69"/>
        <v>-32938861</v>
      </c>
      <c r="K359" s="22">
        <f t="shared" si="69"/>
        <v>13151</v>
      </c>
      <c r="L359" s="22">
        <f t="shared" si="69"/>
        <v>877476</v>
      </c>
      <c r="M359" s="22">
        <f t="shared" si="69"/>
        <v>244940825</v>
      </c>
      <c r="N359" s="22">
        <f t="shared" si="69"/>
        <v>0</v>
      </c>
      <c r="O359" s="22">
        <f t="shared" si="69"/>
        <v>-62</v>
      </c>
    </row>
    <row r="360" spans="1:18" ht="24" hidden="1" customHeight="1" outlineLevel="1" thickTop="1" x14ac:dyDescent="0.25">
      <c r="A360" s="25" t="s">
        <v>121</v>
      </c>
      <c r="C360" s="24" t="b">
        <f>C359=Voltage!C283</f>
        <v>1</v>
      </c>
      <c r="D360" s="24" t="b">
        <f>D359=Voltage!D283</f>
        <v>1</v>
      </c>
      <c r="E360" s="24" t="b">
        <f>E359=Voltage!E283</f>
        <v>1</v>
      </c>
      <c r="F360" s="24" t="b">
        <f>F359=Voltage!F283</f>
        <v>1</v>
      </c>
      <c r="G360" s="24" t="b">
        <f>G359=Voltage!G283</f>
        <v>1</v>
      </c>
      <c r="H360" s="24" t="b">
        <f>H359=Voltage!H283</f>
        <v>1</v>
      </c>
      <c r="I360" s="24" t="b">
        <f>I359=Voltage!I283</f>
        <v>1</v>
      </c>
      <c r="J360" s="24" t="b">
        <f>J359=Voltage!J283</f>
        <v>1</v>
      </c>
      <c r="K360" s="24" t="b">
        <f>K359=Voltage!K283</f>
        <v>1</v>
      </c>
      <c r="L360" s="24" t="b">
        <f>L359=Voltage!L283</f>
        <v>1</v>
      </c>
      <c r="M360" s="24" t="b">
        <f>M359=Voltage!M283</f>
        <v>1</v>
      </c>
      <c r="N360" s="24" t="b">
        <f>N359=Voltage!N283</f>
        <v>1</v>
      </c>
      <c r="O360" s="24" t="b">
        <f>O359=Voltage!O283</f>
        <v>1</v>
      </c>
    </row>
    <row r="361" spans="1:18" hidden="1" outlineLevel="2" x14ac:dyDescent="0.25">
      <c r="A361" s="16" t="s">
        <v>35</v>
      </c>
      <c r="B361" s="16" t="s">
        <v>36</v>
      </c>
      <c r="C361" s="17" t="s">
        <v>64</v>
      </c>
      <c r="D361" s="17" t="s">
        <v>65</v>
      </c>
      <c r="E361" s="17" t="s">
        <v>66</v>
      </c>
      <c r="F361" s="17" t="s">
        <v>67</v>
      </c>
      <c r="G361" s="17" t="s">
        <v>56</v>
      </c>
      <c r="H361" s="17" t="s">
        <v>68</v>
      </c>
      <c r="I361" s="17" t="s">
        <v>69</v>
      </c>
      <c r="J361" s="17" t="s">
        <v>70</v>
      </c>
      <c r="K361" s="17" t="s">
        <v>71</v>
      </c>
      <c r="L361" s="17" t="s">
        <v>72</v>
      </c>
      <c r="M361" s="17" t="s">
        <v>73</v>
      </c>
      <c r="N361" s="17" t="s">
        <v>74</v>
      </c>
      <c r="O361" s="18" t="s">
        <v>2</v>
      </c>
    </row>
    <row r="362" spans="1:18" hidden="1" outlineLevel="2" x14ac:dyDescent="0.25">
      <c r="A362" s="19" t="s">
        <v>4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1:18" hidden="1" outlineLevel="2" x14ac:dyDescent="0.25">
      <c r="A363" s="57" t="s">
        <v>32</v>
      </c>
      <c r="B363" s="58" t="s">
        <v>8</v>
      </c>
      <c r="C363" s="26"/>
      <c r="D363" s="26"/>
      <c r="E363" s="26"/>
      <c r="F363" s="26"/>
      <c r="G363" s="26"/>
      <c r="H363" s="26"/>
      <c r="I363" s="26"/>
      <c r="J363" s="26">
        <v>590</v>
      </c>
      <c r="K363" s="26">
        <v>-2178</v>
      </c>
      <c r="L363" s="26">
        <v>-797</v>
      </c>
      <c r="M363" s="26">
        <v>54574</v>
      </c>
      <c r="N363" s="26">
        <v>-52189</v>
      </c>
      <c r="O363" s="13">
        <f>SUM(C363:N363)</f>
        <v>0</v>
      </c>
    </row>
    <row r="364" spans="1:18" hidden="1" outlineLevel="2" x14ac:dyDescent="0.25">
      <c r="A364" s="57" t="s">
        <v>32</v>
      </c>
      <c r="B364" s="58" t="s">
        <v>14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>
        <v>32</v>
      </c>
      <c r="M364" s="26">
        <v>-43</v>
      </c>
      <c r="N364" s="26">
        <v>11</v>
      </c>
      <c r="O364" s="13">
        <f t="shared" ref="O364:O372" si="70">SUM(C364:N364)</f>
        <v>0</v>
      </c>
    </row>
    <row r="365" spans="1:18" hidden="1" outlineLevel="2" x14ac:dyDescent="0.25">
      <c r="A365" s="57" t="s">
        <v>33</v>
      </c>
      <c r="B365" s="58" t="s">
        <v>9</v>
      </c>
      <c r="C365" s="26"/>
      <c r="D365" s="26"/>
      <c r="E365" s="26"/>
      <c r="F365" s="26"/>
      <c r="G365" s="26"/>
      <c r="H365" s="26"/>
      <c r="I365" s="26"/>
      <c r="J365" s="26">
        <v>0</v>
      </c>
      <c r="K365" s="26">
        <v>0</v>
      </c>
      <c r="L365" s="26">
        <v>-4309</v>
      </c>
      <c r="M365" s="26">
        <v>20182</v>
      </c>
      <c r="N365" s="26">
        <v>-15873</v>
      </c>
      <c r="O365" s="13">
        <f t="shared" si="70"/>
        <v>0</v>
      </c>
    </row>
    <row r="366" spans="1:18" hidden="1" outlineLevel="2" x14ac:dyDescent="0.25">
      <c r="A366" s="57" t="s">
        <v>33</v>
      </c>
      <c r="B366" s="58" t="s">
        <v>10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>
        <v>0</v>
      </c>
      <c r="M366" s="26">
        <v>39973</v>
      </c>
      <c r="N366" s="26">
        <v>-39973</v>
      </c>
      <c r="O366" s="13">
        <f t="shared" si="70"/>
        <v>0</v>
      </c>
    </row>
    <row r="367" spans="1:18" hidden="1" outlineLevel="2" x14ac:dyDescent="0.25">
      <c r="A367" s="57" t="s">
        <v>33</v>
      </c>
      <c r="B367" s="58" t="s">
        <v>14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>
        <v>-79</v>
      </c>
      <c r="N367" s="26">
        <v>79</v>
      </c>
      <c r="O367" s="13">
        <f t="shared" si="70"/>
        <v>0</v>
      </c>
    </row>
    <row r="368" spans="1:18" hidden="1" outlineLevel="2" x14ac:dyDescent="0.25">
      <c r="A368" s="57" t="s">
        <v>33</v>
      </c>
      <c r="B368" s="58" t="s">
        <v>11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>
        <v>26744</v>
      </c>
      <c r="N368" s="26">
        <v>-26744</v>
      </c>
      <c r="O368" s="13">
        <f t="shared" si="70"/>
        <v>0</v>
      </c>
    </row>
    <row r="369" spans="1:16" hidden="1" outlineLevel="2" x14ac:dyDescent="0.25">
      <c r="A369" s="57" t="s">
        <v>33</v>
      </c>
      <c r="B369" s="58" t="s">
        <v>31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>
        <v>120</v>
      </c>
      <c r="N369" s="26">
        <v>-120</v>
      </c>
      <c r="O369" s="13">
        <f t="shared" si="70"/>
        <v>0</v>
      </c>
    </row>
    <row r="370" spans="1:16" hidden="1" outlineLevel="2" x14ac:dyDescent="0.25">
      <c r="A370" s="57" t="s">
        <v>34</v>
      </c>
      <c r="B370" s="58" t="s">
        <v>9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>
        <v>1042</v>
      </c>
      <c r="N370" s="26">
        <v>-1042</v>
      </c>
      <c r="O370" s="13">
        <f t="shared" si="70"/>
        <v>0</v>
      </c>
    </row>
    <row r="371" spans="1:16" hidden="1" outlineLevel="2" x14ac:dyDescent="0.25">
      <c r="A371" s="57" t="s">
        <v>34</v>
      </c>
      <c r="B371" s="58" t="s">
        <v>10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>
        <v>38760</v>
      </c>
      <c r="N371" s="26">
        <v>-38760</v>
      </c>
      <c r="O371" s="13">
        <f t="shared" si="70"/>
        <v>0</v>
      </c>
    </row>
    <row r="372" spans="1:16" hidden="1" outlineLevel="2" x14ac:dyDescent="0.25">
      <c r="A372" s="57" t="s">
        <v>34</v>
      </c>
      <c r="B372" s="58" t="s">
        <v>12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>
        <v>1401</v>
      </c>
      <c r="N372" s="26">
        <v>-1401</v>
      </c>
      <c r="O372" s="13">
        <f t="shared" si="70"/>
        <v>0</v>
      </c>
    </row>
    <row r="373" spans="1:16" hidden="1" outlineLevel="2" x14ac:dyDescent="0.25">
      <c r="A373" s="15" t="s">
        <v>3</v>
      </c>
      <c r="C373" s="21">
        <f t="shared" ref="C373:O373" si="71">SUM(C363:C372)</f>
        <v>0</v>
      </c>
      <c r="D373" s="21">
        <f t="shared" si="71"/>
        <v>0</v>
      </c>
      <c r="E373" s="21">
        <f t="shared" si="71"/>
        <v>0</v>
      </c>
      <c r="F373" s="21">
        <f t="shared" si="71"/>
        <v>0</v>
      </c>
      <c r="G373" s="21">
        <f t="shared" si="71"/>
        <v>0</v>
      </c>
      <c r="H373" s="21">
        <f t="shared" si="71"/>
        <v>0</v>
      </c>
      <c r="I373" s="21">
        <f t="shared" si="71"/>
        <v>0</v>
      </c>
      <c r="J373" s="21">
        <f t="shared" si="71"/>
        <v>590</v>
      </c>
      <c r="K373" s="21">
        <f t="shared" si="71"/>
        <v>-2178</v>
      </c>
      <c r="L373" s="21">
        <f t="shared" si="71"/>
        <v>-5074</v>
      </c>
      <c r="M373" s="21">
        <f t="shared" si="71"/>
        <v>182674</v>
      </c>
      <c r="N373" s="21">
        <f t="shared" si="71"/>
        <v>-176012</v>
      </c>
      <c r="O373" s="21">
        <f t="shared" si="71"/>
        <v>0</v>
      </c>
    </row>
    <row r="374" spans="1:16" hidden="1" outlineLevel="2" x14ac:dyDescent="0.25">
      <c r="A374" s="19" t="s">
        <v>5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1:16" hidden="1" outlineLevel="2" x14ac:dyDescent="0.25">
      <c r="A375" s="27" t="s">
        <v>32</v>
      </c>
      <c r="B375" s="28" t="s">
        <v>15</v>
      </c>
      <c r="C375" s="26"/>
      <c r="D375" s="26"/>
      <c r="E375" s="26"/>
      <c r="F375" s="26"/>
      <c r="G375" s="26">
        <v>187</v>
      </c>
      <c r="H375" s="26">
        <v>187</v>
      </c>
      <c r="I375" s="26">
        <v>-353</v>
      </c>
      <c r="J375" s="26">
        <v>-1294</v>
      </c>
      <c r="K375" s="26">
        <v>2780</v>
      </c>
      <c r="L375" s="26">
        <v>4806</v>
      </c>
      <c r="M375" s="26">
        <v>189906</v>
      </c>
      <c r="N375" s="26">
        <v>-196219</v>
      </c>
      <c r="O375" s="13">
        <f t="shared" ref="O375:O377" si="72">SUM(C375:N375)</f>
        <v>0</v>
      </c>
    </row>
    <row r="376" spans="1:16" hidden="1" outlineLevel="2" x14ac:dyDescent="0.25">
      <c r="A376" s="27" t="s">
        <v>32</v>
      </c>
      <c r="B376" s="28" t="s">
        <v>101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>
        <v>189</v>
      </c>
      <c r="N376" s="26">
        <v>-189</v>
      </c>
      <c r="O376" s="13">
        <f t="shared" si="72"/>
        <v>0</v>
      </c>
    </row>
    <row r="377" spans="1:16" hidden="1" outlineLevel="2" x14ac:dyDescent="0.25">
      <c r="A377" s="27" t="s">
        <v>33</v>
      </c>
      <c r="B377" s="28" t="s">
        <v>16</v>
      </c>
      <c r="C377" s="26"/>
      <c r="D377" s="26"/>
      <c r="E377" s="26"/>
      <c r="F377" s="26"/>
      <c r="G377" s="26"/>
      <c r="H377" s="26">
        <v>-5</v>
      </c>
      <c r="I377" s="26"/>
      <c r="J377" s="26">
        <v>517</v>
      </c>
      <c r="K377" s="26">
        <v>-2914</v>
      </c>
      <c r="L377" s="26">
        <v>-323</v>
      </c>
      <c r="M377" s="26">
        <v>-4009</v>
      </c>
      <c r="N377" s="26">
        <v>6734</v>
      </c>
      <c r="O377" s="13">
        <f t="shared" si="72"/>
        <v>0</v>
      </c>
    </row>
    <row r="378" spans="1:16" hidden="1" outlineLevel="2" x14ac:dyDescent="0.25">
      <c r="A378" s="27" t="s">
        <v>33</v>
      </c>
      <c r="B378" s="28" t="s">
        <v>19</v>
      </c>
      <c r="C378" s="26">
        <v>-6000</v>
      </c>
      <c r="D378" s="26">
        <v>-7000</v>
      </c>
      <c r="E378" s="26">
        <v>-6000</v>
      </c>
      <c r="F378" s="26">
        <v>-7000</v>
      </c>
      <c r="G378" s="26">
        <v>-8000</v>
      </c>
      <c r="H378" s="26">
        <v>-9000</v>
      </c>
      <c r="I378" s="26">
        <v>-6000</v>
      </c>
      <c r="J378" s="26">
        <v>8515</v>
      </c>
      <c r="K378" s="26">
        <v>-1249</v>
      </c>
      <c r="L378" s="26">
        <v>-25497</v>
      </c>
      <c r="M378" s="26">
        <v>4292</v>
      </c>
      <c r="N378" s="26">
        <v>528939</v>
      </c>
      <c r="O378" s="13">
        <f>SUM(C378:N378)</f>
        <v>466000</v>
      </c>
    </row>
    <row r="379" spans="1:16" hidden="1" outlineLevel="2" x14ac:dyDescent="0.25">
      <c r="A379" s="27" t="s">
        <v>33</v>
      </c>
      <c r="B379" s="28" t="s">
        <v>101</v>
      </c>
      <c r="C379" s="26"/>
      <c r="D379" s="26"/>
      <c r="E379" s="26"/>
      <c r="F379" s="26"/>
      <c r="G379" s="26"/>
      <c r="H379" s="26"/>
      <c r="I379" s="26"/>
      <c r="J379" s="26"/>
      <c r="K379" s="26">
        <v>0</v>
      </c>
      <c r="L379" s="26">
        <v>0</v>
      </c>
      <c r="M379" s="26">
        <v>5</v>
      </c>
      <c r="N379" s="26">
        <v>-5</v>
      </c>
      <c r="O379" s="13">
        <f>SUM(C379:N379)</f>
        <v>0</v>
      </c>
    </row>
    <row r="380" spans="1:16" hidden="1" outlineLevel="2" x14ac:dyDescent="0.25">
      <c r="A380" s="27" t="s">
        <v>33</v>
      </c>
      <c r="B380" s="28" t="s">
        <v>25</v>
      </c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>
        <v>3026</v>
      </c>
      <c r="N380" s="26">
        <v>-3026</v>
      </c>
      <c r="O380" s="13">
        <f t="shared" ref="O380:O386" si="73">SUM(C380:N380)</f>
        <v>0</v>
      </c>
    </row>
    <row r="381" spans="1:16" ht="24" hidden="1" customHeight="1" outlineLevel="2" x14ac:dyDescent="0.25">
      <c r="A381" s="27" t="s">
        <v>34</v>
      </c>
      <c r="B381" s="28" t="s">
        <v>15</v>
      </c>
      <c r="C381" s="26"/>
      <c r="D381" s="26"/>
      <c r="E381" s="26"/>
      <c r="F381" s="26"/>
      <c r="G381" s="26"/>
      <c r="H381" s="26"/>
      <c r="I381" s="26"/>
      <c r="J381" s="26"/>
      <c r="K381" s="26">
        <v>0</v>
      </c>
      <c r="L381" s="26">
        <v>118</v>
      </c>
      <c r="M381" s="26">
        <v>1703</v>
      </c>
      <c r="N381" s="26">
        <v>-1821</v>
      </c>
      <c r="O381" s="13">
        <f t="shared" si="73"/>
        <v>0</v>
      </c>
    </row>
    <row r="382" spans="1:16" hidden="1" outlineLevel="2" x14ac:dyDescent="0.25">
      <c r="A382" s="27" t="s">
        <v>34</v>
      </c>
      <c r="B382" s="28" t="s">
        <v>16</v>
      </c>
      <c r="C382" s="26"/>
      <c r="D382" s="26"/>
      <c r="E382" s="26"/>
      <c r="F382" s="26"/>
      <c r="G382" s="26"/>
      <c r="H382" s="26"/>
      <c r="I382" s="26"/>
      <c r="J382" s="26"/>
      <c r="K382" s="26">
        <v>0</v>
      </c>
      <c r="L382" s="26">
        <v>0</v>
      </c>
      <c r="M382" s="26">
        <v>966</v>
      </c>
      <c r="N382" s="26">
        <v>-966</v>
      </c>
      <c r="O382" s="13">
        <f t="shared" si="73"/>
        <v>0</v>
      </c>
      <c r="P382" s="13"/>
    </row>
    <row r="383" spans="1:16" ht="24" hidden="1" customHeight="1" outlineLevel="2" x14ac:dyDescent="0.25">
      <c r="A383" s="27" t="s">
        <v>34</v>
      </c>
      <c r="B383" s="28" t="s">
        <v>19</v>
      </c>
      <c r="C383" s="26"/>
      <c r="D383" s="26"/>
      <c r="E383" s="26"/>
      <c r="F383" s="26"/>
      <c r="G383" s="26"/>
      <c r="H383" s="26"/>
      <c r="I383" s="26"/>
      <c r="J383" s="26"/>
      <c r="K383" s="26">
        <v>-54799</v>
      </c>
      <c r="L383" s="26">
        <v>-699</v>
      </c>
      <c r="M383" s="26">
        <v>10076</v>
      </c>
      <c r="N383" s="26">
        <v>45422</v>
      </c>
      <c r="O383" s="13">
        <f t="shared" si="73"/>
        <v>0</v>
      </c>
      <c r="P383" s="13"/>
    </row>
    <row r="384" spans="1:16" ht="24" hidden="1" customHeight="1" outlineLevel="2" x14ac:dyDescent="0.25">
      <c r="A384" s="27" t="s">
        <v>34</v>
      </c>
      <c r="B384" s="28" t="s">
        <v>22</v>
      </c>
      <c r="C384" s="26"/>
      <c r="D384" s="26"/>
      <c r="E384" s="26"/>
      <c r="F384" s="26"/>
      <c r="G384" s="26"/>
      <c r="H384" s="26"/>
      <c r="I384" s="26"/>
      <c r="J384" s="26">
        <v>-19000</v>
      </c>
      <c r="K384" s="26">
        <v>-30000</v>
      </c>
      <c r="L384" s="26"/>
      <c r="M384" s="26">
        <v>-9200</v>
      </c>
      <c r="N384" s="26">
        <v>58200</v>
      </c>
      <c r="O384" s="13">
        <f t="shared" si="73"/>
        <v>0</v>
      </c>
      <c r="P384" s="13"/>
    </row>
    <row r="385" spans="1:18" hidden="1" outlineLevel="2" x14ac:dyDescent="0.25">
      <c r="A385" s="27" t="s">
        <v>34</v>
      </c>
      <c r="B385" s="28" t="s">
        <v>101</v>
      </c>
      <c r="C385" s="26"/>
      <c r="D385" s="26"/>
      <c r="E385" s="26"/>
      <c r="F385" s="26"/>
      <c r="G385" s="26"/>
      <c r="H385" s="26"/>
      <c r="I385" s="26"/>
      <c r="J385" s="26"/>
      <c r="K385" s="26">
        <v>278</v>
      </c>
      <c r="L385" s="26">
        <v>0</v>
      </c>
      <c r="M385" s="26">
        <v>-558</v>
      </c>
      <c r="N385" s="26">
        <v>280</v>
      </c>
      <c r="O385" s="13">
        <f t="shared" si="73"/>
        <v>0</v>
      </c>
    </row>
    <row r="386" spans="1:18" hidden="1" outlineLevel="2" x14ac:dyDescent="0.25">
      <c r="A386" s="27" t="s">
        <v>34</v>
      </c>
      <c r="B386" s="28" t="s">
        <v>87</v>
      </c>
      <c r="C386" s="26"/>
      <c r="D386" s="26"/>
      <c r="E386" s="26"/>
      <c r="F386" s="26"/>
      <c r="G386" s="26"/>
      <c r="H386" s="26">
        <v>1200</v>
      </c>
      <c r="I386" s="26">
        <v>-336400</v>
      </c>
      <c r="J386" s="26">
        <v>-290800</v>
      </c>
      <c r="K386" s="26">
        <v>-209028</v>
      </c>
      <c r="L386" s="26">
        <v>-447572</v>
      </c>
      <c r="M386" s="26">
        <v>-240960</v>
      </c>
      <c r="N386" s="26">
        <v>1523560</v>
      </c>
      <c r="O386" s="13">
        <f t="shared" si="73"/>
        <v>0</v>
      </c>
      <c r="P386" s="24" t="b">
        <f>SUM(C359:N359)=O359</f>
        <v>1</v>
      </c>
      <c r="Q386" s="13">
        <v>-1</v>
      </c>
      <c r="R386" s="30">
        <f>SUM(C359:N359)-O359</f>
        <v>0</v>
      </c>
    </row>
    <row r="387" spans="1:18" hidden="1" outlineLevel="2" x14ac:dyDescent="0.25">
      <c r="A387" s="15" t="s">
        <v>6</v>
      </c>
      <c r="C387" s="21">
        <f t="shared" ref="C387:O387" si="74">SUM(C375:C386)</f>
        <v>-6000</v>
      </c>
      <c r="D387" s="21">
        <f t="shared" si="74"/>
        <v>-7000</v>
      </c>
      <c r="E387" s="21">
        <f t="shared" si="74"/>
        <v>-6000</v>
      </c>
      <c r="F387" s="21">
        <f t="shared" si="74"/>
        <v>-7000</v>
      </c>
      <c r="G387" s="21">
        <f t="shared" si="74"/>
        <v>-7813</v>
      </c>
      <c r="H387" s="21">
        <f t="shared" si="74"/>
        <v>-7618</v>
      </c>
      <c r="I387" s="21">
        <f t="shared" si="74"/>
        <v>-342753</v>
      </c>
      <c r="J387" s="21">
        <f t="shared" si="74"/>
        <v>-302062</v>
      </c>
      <c r="K387" s="21">
        <f t="shared" si="74"/>
        <v>-294932</v>
      </c>
      <c r="L387" s="21">
        <f t="shared" si="74"/>
        <v>-469167</v>
      </c>
      <c r="M387" s="21">
        <f t="shared" si="74"/>
        <v>-44564</v>
      </c>
      <c r="N387" s="21">
        <f>SUM(N375:N386)</f>
        <v>1960909</v>
      </c>
      <c r="O387" s="21">
        <f t="shared" si="74"/>
        <v>466000</v>
      </c>
    </row>
    <row r="388" spans="1:18" ht="15.75" hidden="1" outlineLevel="2" thickBot="1" x14ac:dyDescent="0.3">
      <c r="A388" s="20" t="s">
        <v>7</v>
      </c>
      <c r="C388" s="22">
        <f t="shared" ref="C388:O388" si="75">C387+C373</f>
        <v>-6000</v>
      </c>
      <c r="D388" s="22">
        <f t="shared" si="75"/>
        <v>-7000</v>
      </c>
      <c r="E388" s="22">
        <f t="shared" si="75"/>
        <v>-6000</v>
      </c>
      <c r="F388" s="22">
        <f t="shared" si="75"/>
        <v>-7000</v>
      </c>
      <c r="G388" s="22">
        <f t="shared" si="75"/>
        <v>-7813</v>
      </c>
      <c r="H388" s="22">
        <f t="shared" si="75"/>
        <v>-7618</v>
      </c>
      <c r="I388" s="22">
        <f t="shared" si="75"/>
        <v>-342753</v>
      </c>
      <c r="J388" s="22">
        <f t="shared" si="75"/>
        <v>-301472</v>
      </c>
      <c r="K388" s="22">
        <f t="shared" si="75"/>
        <v>-297110</v>
      </c>
      <c r="L388" s="22">
        <f t="shared" si="75"/>
        <v>-474241</v>
      </c>
      <c r="M388" s="22">
        <f t="shared" si="75"/>
        <v>138110</v>
      </c>
      <c r="N388" s="22">
        <f t="shared" si="75"/>
        <v>1784897</v>
      </c>
      <c r="O388" s="22">
        <f t="shared" si="75"/>
        <v>466000</v>
      </c>
    </row>
    <row r="389" spans="1:18" hidden="1" outlineLevel="1" collapsed="1" x14ac:dyDescent="0.25">
      <c r="A389" s="25" t="s">
        <v>106</v>
      </c>
      <c r="C389" s="24" t="b">
        <f>C388=Voltage!C305</f>
        <v>1</v>
      </c>
      <c r="D389" s="24" t="b">
        <f>D388=Voltage!D305</f>
        <v>1</v>
      </c>
      <c r="E389" s="24" t="b">
        <f>E388=Voltage!E305</f>
        <v>1</v>
      </c>
      <c r="F389" s="24" t="b">
        <f>F388=Voltage!F305</f>
        <v>1</v>
      </c>
      <c r="G389" s="24" t="b">
        <f>G388=Voltage!G305</f>
        <v>1</v>
      </c>
      <c r="H389" s="24" t="b">
        <f>H388=Voltage!H305</f>
        <v>1</v>
      </c>
      <c r="I389" s="24" t="b">
        <f>I388=Voltage!I305</f>
        <v>1</v>
      </c>
      <c r="J389" s="24" t="b">
        <f>J388=Voltage!J305</f>
        <v>1</v>
      </c>
      <c r="K389" s="24" t="b">
        <f>K388=Voltage!K305</f>
        <v>1</v>
      </c>
      <c r="L389" s="24" t="b">
        <f>L388=Voltage!L305</f>
        <v>1</v>
      </c>
      <c r="M389" s="24" t="b">
        <f>M388=Voltage!M305</f>
        <v>1</v>
      </c>
      <c r="N389" s="24" t="b">
        <f>N388=Voltage!N305</f>
        <v>1</v>
      </c>
      <c r="O389" s="24" t="b">
        <f>O388=Voltage!O305</f>
        <v>1</v>
      </c>
    </row>
    <row r="390" spans="1:18" hidden="1" outlineLevel="2" x14ac:dyDescent="0.25">
      <c r="A390" s="16" t="s">
        <v>35</v>
      </c>
      <c r="B390" s="16" t="s">
        <v>36</v>
      </c>
      <c r="C390" s="11" t="e">
        <f>#REF!</f>
        <v>#REF!</v>
      </c>
      <c r="D390" s="11" t="e">
        <f>#REF!</f>
        <v>#REF!</v>
      </c>
      <c r="E390" s="11" t="e">
        <f>#REF!</f>
        <v>#REF!</v>
      </c>
      <c r="F390" s="11" t="e">
        <f>#REF!</f>
        <v>#REF!</v>
      </c>
      <c r="G390" s="11" t="e">
        <f>#REF!</f>
        <v>#REF!</v>
      </c>
      <c r="H390" s="11" t="e">
        <f>#REF!</f>
        <v>#REF!</v>
      </c>
      <c r="I390" s="11" t="e">
        <f>#REF!</f>
        <v>#REF!</v>
      </c>
      <c r="J390" s="11" t="e">
        <f>#REF!</f>
        <v>#REF!</v>
      </c>
      <c r="K390" s="11" t="e">
        <f>#REF!</f>
        <v>#REF!</v>
      </c>
      <c r="L390" s="11" t="e">
        <f>#REF!</f>
        <v>#REF!</v>
      </c>
      <c r="M390" s="11" t="e">
        <f>#REF!</f>
        <v>#REF!</v>
      </c>
      <c r="N390" s="11" t="e">
        <f>#REF!</f>
        <v>#REF!</v>
      </c>
      <c r="O390" s="18" t="s">
        <v>2</v>
      </c>
    </row>
    <row r="391" spans="1:18" hidden="1" outlineLevel="2" x14ac:dyDescent="0.25">
      <c r="A391" s="19" t="s">
        <v>4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1:18" hidden="1" outlineLevel="2" x14ac:dyDescent="0.25">
      <c r="A392" s="14" t="s">
        <v>32</v>
      </c>
      <c r="B392" s="12" t="s">
        <v>8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>
        <f>SUM(C392:N392)</f>
        <v>0</v>
      </c>
    </row>
    <row r="393" spans="1:18" hidden="1" outlineLevel="2" x14ac:dyDescent="0.25">
      <c r="A393" s="14" t="s">
        <v>32</v>
      </c>
      <c r="B393" s="12" t="s">
        <v>14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>
        <f t="shared" ref="O393:O404" si="76">SUM(C393:N393)</f>
        <v>0</v>
      </c>
    </row>
    <row r="394" spans="1:18" ht="24" hidden="1" customHeight="1" outlineLevel="2" x14ac:dyDescent="0.25">
      <c r="A394" s="14" t="s">
        <v>33</v>
      </c>
      <c r="B394" s="12" t="s">
        <v>9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>
        <f t="shared" si="76"/>
        <v>0</v>
      </c>
    </row>
    <row r="395" spans="1:18" hidden="1" outlineLevel="2" x14ac:dyDescent="0.25">
      <c r="A395" s="14" t="s">
        <v>33</v>
      </c>
      <c r="B395" s="12" t="s">
        <v>10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>
        <f t="shared" si="76"/>
        <v>0</v>
      </c>
    </row>
    <row r="396" spans="1:18" hidden="1" outlineLevel="2" x14ac:dyDescent="0.25">
      <c r="A396" s="14" t="s">
        <v>33</v>
      </c>
      <c r="B396" s="12" t="s">
        <v>11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>
        <f t="shared" si="76"/>
        <v>0</v>
      </c>
    </row>
    <row r="397" spans="1:18" hidden="1" outlineLevel="2" x14ac:dyDescent="0.25">
      <c r="A397" s="14" t="s">
        <v>33</v>
      </c>
      <c r="B397" s="12" t="s">
        <v>14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>
        <f t="shared" si="76"/>
        <v>0</v>
      </c>
    </row>
    <row r="398" spans="1:18" hidden="1" outlineLevel="2" x14ac:dyDescent="0.25">
      <c r="A398" s="14" t="s">
        <v>34</v>
      </c>
      <c r="B398" s="12" t="s">
        <v>8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>
        <f t="shared" si="76"/>
        <v>0</v>
      </c>
    </row>
    <row r="399" spans="1:18" hidden="1" outlineLevel="2" x14ac:dyDescent="0.25">
      <c r="A399" s="14" t="s">
        <v>34</v>
      </c>
      <c r="B399" s="12" t="s">
        <v>9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>
        <f t="shared" si="76"/>
        <v>0</v>
      </c>
    </row>
    <row r="400" spans="1:18" hidden="1" outlineLevel="2" x14ac:dyDescent="0.25">
      <c r="A400" s="14" t="s">
        <v>34</v>
      </c>
      <c r="B400" s="12" t="s">
        <v>10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>
        <f t="shared" si="76"/>
        <v>0</v>
      </c>
    </row>
    <row r="401" spans="1:18" hidden="1" outlineLevel="2" x14ac:dyDescent="0.25">
      <c r="A401" s="14" t="s">
        <v>34</v>
      </c>
      <c r="B401" s="12" t="s">
        <v>12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>
        <f t="shared" si="76"/>
        <v>0</v>
      </c>
    </row>
    <row r="402" spans="1:18" hidden="1" outlineLevel="2" x14ac:dyDescent="0.25">
      <c r="A402" s="14" t="s">
        <v>34</v>
      </c>
      <c r="B402" s="12" t="s">
        <v>24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>
        <f t="shared" ref="O402" si="77">SUM(C402:N402)</f>
        <v>0</v>
      </c>
    </row>
    <row r="403" spans="1:18" hidden="1" outlineLevel="2" x14ac:dyDescent="0.25">
      <c r="A403" s="14" t="s">
        <v>34</v>
      </c>
      <c r="B403" s="12" t="s">
        <v>14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>
        <f t="shared" si="76"/>
        <v>0</v>
      </c>
    </row>
    <row r="404" spans="1:18" hidden="1" outlineLevel="2" x14ac:dyDescent="0.25">
      <c r="A404" s="14" t="s">
        <v>34</v>
      </c>
      <c r="B404" s="12" t="s">
        <v>31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>
        <f t="shared" si="76"/>
        <v>0</v>
      </c>
    </row>
    <row r="405" spans="1:18" hidden="1" outlineLevel="2" x14ac:dyDescent="0.25">
      <c r="A405" s="15" t="s">
        <v>3</v>
      </c>
      <c r="C405" s="21">
        <f t="shared" ref="C405:O405" si="78">SUM(C392:C404)</f>
        <v>0</v>
      </c>
      <c r="D405" s="21">
        <f t="shared" si="78"/>
        <v>0</v>
      </c>
      <c r="E405" s="21">
        <f t="shared" si="78"/>
        <v>0</v>
      </c>
      <c r="F405" s="21">
        <f t="shared" si="78"/>
        <v>0</v>
      </c>
      <c r="G405" s="21">
        <f t="shared" si="78"/>
        <v>0</v>
      </c>
      <c r="H405" s="21">
        <f t="shared" si="78"/>
        <v>0</v>
      </c>
      <c r="I405" s="21">
        <f t="shared" si="78"/>
        <v>0</v>
      </c>
      <c r="J405" s="21">
        <f t="shared" si="78"/>
        <v>0</v>
      </c>
      <c r="K405" s="21">
        <f t="shared" si="78"/>
        <v>0</v>
      </c>
      <c r="L405" s="21">
        <f t="shared" si="78"/>
        <v>0</v>
      </c>
      <c r="M405" s="21">
        <f t="shared" si="78"/>
        <v>0</v>
      </c>
      <c r="N405" s="21">
        <f t="shared" si="78"/>
        <v>0</v>
      </c>
      <c r="O405" s="21">
        <f t="shared" si="78"/>
        <v>0</v>
      </c>
    </row>
    <row r="406" spans="1:18" hidden="1" outlineLevel="2" x14ac:dyDescent="0.25">
      <c r="A406" s="19" t="s">
        <v>5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1:18" hidden="1" outlineLevel="2" x14ac:dyDescent="0.25">
      <c r="A407" s="14" t="s">
        <v>32</v>
      </c>
      <c r="B407" s="23" t="s">
        <v>15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>
        <f t="shared" ref="O407:O419" si="79">SUM(C407:N407)</f>
        <v>0</v>
      </c>
    </row>
    <row r="408" spans="1:18" hidden="1" outlineLevel="2" x14ac:dyDescent="0.25">
      <c r="A408" s="14" t="s">
        <v>32</v>
      </c>
      <c r="B408" s="23" t="s">
        <v>21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>
        <f t="shared" si="79"/>
        <v>0</v>
      </c>
      <c r="P408" s="24" t="b">
        <f>SUM(C388:N388)=O388</f>
        <v>1</v>
      </c>
      <c r="Q408" s="13">
        <v>-1</v>
      </c>
      <c r="R408" s="30">
        <f>SUM(C388:N388)-O388</f>
        <v>0</v>
      </c>
    </row>
    <row r="409" spans="1:18" ht="24" hidden="1" customHeight="1" outlineLevel="2" x14ac:dyDescent="0.25">
      <c r="A409" s="14" t="s">
        <v>32</v>
      </c>
      <c r="B409" s="23" t="s">
        <v>46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>
        <f t="shared" si="79"/>
        <v>0</v>
      </c>
    </row>
    <row r="410" spans="1:18" hidden="1" outlineLevel="2" x14ac:dyDescent="0.25">
      <c r="A410" s="14" t="s">
        <v>33</v>
      </c>
      <c r="B410" s="23" t="s">
        <v>16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>
        <f t="shared" si="79"/>
        <v>0</v>
      </c>
      <c r="P410" s="13"/>
    </row>
    <row r="411" spans="1:18" ht="24" hidden="1" customHeight="1" outlineLevel="2" x14ac:dyDescent="0.25">
      <c r="A411" s="14" t="s">
        <v>33</v>
      </c>
      <c r="B411" s="23" t="s">
        <v>25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>
        <f t="shared" si="79"/>
        <v>0</v>
      </c>
      <c r="P411" s="13"/>
    </row>
    <row r="412" spans="1:18" hidden="1" outlineLevel="2" x14ac:dyDescent="0.25">
      <c r="A412" s="14" t="s">
        <v>33</v>
      </c>
      <c r="B412" s="23" t="s">
        <v>19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>
        <f t="shared" si="79"/>
        <v>0</v>
      </c>
    </row>
    <row r="413" spans="1:18" hidden="1" outlineLevel="2" x14ac:dyDescent="0.25">
      <c r="A413" s="14" t="s">
        <v>33</v>
      </c>
      <c r="B413" s="23" t="s">
        <v>21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>
        <f t="shared" si="79"/>
        <v>0</v>
      </c>
    </row>
    <row r="414" spans="1:18" hidden="1" outlineLevel="2" x14ac:dyDescent="0.25">
      <c r="A414" s="14" t="s">
        <v>34</v>
      </c>
      <c r="B414" s="23" t="s">
        <v>15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>
        <f t="shared" si="79"/>
        <v>0</v>
      </c>
    </row>
    <row r="415" spans="1:18" hidden="1" outlineLevel="2" x14ac:dyDescent="0.25">
      <c r="A415" s="14" t="s">
        <v>34</v>
      </c>
      <c r="B415" s="23" t="s">
        <v>16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>
        <f t="shared" si="79"/>
        <v>0</v>
      </c>
    </row>
    <row r="416" spans="1:18" hidden="1" outlineLevel="2" x14ac:dyDescent="0.25">
      <c r="A416" s="14" t="s">
        <v>34</v>
      </c>
      <c r="B416" s="23" t="s">
        <v>17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>
        <f t="shared" si="79"/>
        <v>0</v>
      </c>
    </row>
    <row r="417" spans="1:15" hidden="1" outlineLevel="2" x14ac:dyDescent="0.25">
      <c r="A417" s="14" t="s">
        <v>34</v>
      </c>
      <c r="B417" s="23" t="s">
        <v>18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>
        <f t="shared" si="79"/>
        <v>0</v>
      </c>
    </row>
    <row r="418" spans="1:15" hidden="1" outlineLevel="2" x14ac:dyDescent="0.25">
      <c r="A418" s="14" t="s">
        <v>34</v>
      </c>
      <c r="B418" s="23" t="s">
        <v>19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>
        <f t="shared" si="79"/>
        <v>0</v>
      </c>
    </row>
    <row r="419" spans="1:15" hidden="1" outlineLevel="2" x14ac:dyDescent="0.25">
      <c r="A419" s="14" t="s">
        <v>34</v>
      </c>
      <c r="B419" s="23" t="s">
        <v>22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>
        <f t="shared" si="79"/>
        <v>0</v>
      </c>
    </row>
    <row r="420" spans="1:15" hidden="1" outlineLevel="2" x14ac:dyDescent="0.25">
      <c r="A420" s="15" t="s">
        <v>6</v>
      </c>
      <c r="C420" s="21">
        <f t="shared" ref="C420:O420" si="80">SUM(C407:C419)</f>
        <v>0</v>
      </c>
      <c r="D420" s="21">
        <f t="shared" si="80"/>
        <v>0</v>
      </c>
      <c r="E420" s="21">
        <f t="shared" si="80"/>
        <v>0</v>
      </c>
      <c r="F420" s="21">
        <f t="shared" si="80"/>
        <v>0</v>
      </c>
      <c r="G420" s="21">
        <f t="shared" si="80"/>
        <v>0</v>
      </c>
      <c r="H420" s="21">
        <f t="shared" si="80"/>
        <v>0</v>
      </c>
      <c r="I420" s="21">
        <f t="shared" si="80"/>
        <v>0</v>
      </c>
      <c r="J420" s="21">
        <f t="shared" si="80"/>
        <v>0</v>
      </c>
      <c r="K420" s="21">
        <f t="shared" si="80"/>
        <v>0</v>
      </c>
      <c r="L420" s="21">
        <f t="shared" si="80"/>
        <v>0</v>
      </c>
      <c r="M420" s="21">
        <f t="shared" si="80"/>
        <v>0</v>
      </c>
      <c r="N420" s="21">
        <f t="shared" si="80"/>
        <v>0</v>
      </c>
      <c r="O420" s="21">
        <f t="shared" si="80"/>
        <v>0</v>
      </c>
    </row>
    <row r="421" spans="1:15" ht="15.75" hidden="1" outlineLevel="1" collapsed="1" thickBot="1" x14ac:dyDescent="0.3">
      <c r="A421" s="20" t="s">
        <v>7</v>
      </c>
      <c r="C421" s="22">
        <f t="shared" ref="C421:O421" si="81">C420+C405</f>
        <v>0</v>
      </c>
      <c r="D421" s="22">
        <f t="shared" si="81"/>
        <v>0</v>
      </c>
      <c r="E421" s="22">
        <f t="shared" si="81"/>
        <v>0</v>
      </c>
      <c r="F421" s="22">
        <f t="shared" si="81"/>
        <v>0</v>
      </c>
      <c r="G421" s="22">
        <f t="shared" si="81"/>
        <v>0</v>
      </c>
      <c r="H421" s="22">
        <f t="shared" si="81"/>
        <v>0</v>
      </c>
      <c r="I421" s="22">
        <f t="shared" si="81"/>
        <v>0</v>
      </c>
      <c r="J421" s="22">
        <f t="shared" si="81"/>
        <v>0</v>
      </c>
      <c r="K421" s="22">
        <f t="shared" si="81"/>
        <v>0</v>
      </c>
      <c r="L421" s="22">
        <f t="shared" si="81"/>
        <v>0</v>
      </c>
      <c r="M421" s="22">
        <f t="shared" si="81"/>
        <v>0</v>
      </c>
      <c r="N421" s="22">
        <f t="shared" si="81"/>
        <v>0</v>
      </c>
      <c r="O421" s="22">
        <f t="shared" si="81"/>
        <v>0</v>
      </c>
    </row>
    <row r="422" spans="1:15" ht="15.75" hidden="1" outlineLevel="1" thickTop="1" x14ac:dyDescent="0.25">
      <c r="A422" s="25" t="s">
        <v>107</v>
      </c>
      <c r="C422" s="24" t="b">
        <f>C421=Voltage!C331</f>
        <v>1</v>
      </c>
      <c r="D422" s="24" t="b">
        <f>D421=Voltage!D331</f>
        <v>1</v>
      </c>
      <c r="E422" s="24" t="b">
        <f>E421=Voltage!E331</f>
        <v>1</v>
      </c>
      <c r="F422" s="24" t="b">
        <f>F421=Voltage!F331</f>
        <v>1</v>
      </c>
      <c r="G422" s="24" t="b">
        <f>G421=Voltage!G331</f>
        <v>1</v>
      </c>
      <c r="H422" s="24" t="b">
        <f>H421=Voltage!H331</f>
        <v>1</v>
      </c>
      <c r="I422" s="24" t="b">
        <f>I421=Voltage!I331</f>
        <v>1</v>
      </c>
      <c r="J422" s="24" t="b">
        <f>J421=Voltage!J331</f>
        <v>1</v>
      </c>
      <c r="K422" s="24" t="b">
        <f>K421=Voltage!K331</f>
        <v>1</v>
      </c>
      <c r="L422" s="24" t="b">
        <f>L421=Voltage!L331</f>
        <v>1</v>
      </c>
      <c r="M422" s="24" t="b">
        <f>M421=Voltage!M331</f>
        <v>1</v>
      </c>
      <c r="N422" s="24" t="b">
        <f>N421=Voltage!N331</f>
        <v>1</v>
      </c>
      <c r="O422" s="24" t="b">
        <f>O421=Voltage!O331</f>
        <v>1</v>
      </c>
    </row>
    <row r="423" spans="1:15" hidden="1" outlineLevel="2" x14ac:dyDescent="0.25">
      <c r="A423" s="16" t="s">
        <v>35</v>
      </c>
      <c r="B423" s="16" t="s">
        <v>36</v>
      </c>
      <c r="C423" s="11" t="e">
        <f>#REF!</f>
        <v>#REF!</v>
      </c>
      <c r="D423" s="11" t="e">
        <f>#REF!</f>
        <v>#REF!</v>
      </c>
      <c r="E423" s="11" t="e">
        <f>#REF!</f>
        <v>#REF!</v>
      </c>
      <c r="F423" s="11" t="e">
        <f>#REF!</f>
        <v>#REF!</v>
      </c>
      <c r="G423" s="11" t="e">
        <f>#REF!</f>
        <v>#REF!</v>
      </c>
      <c r="H423" s="11" t="e">
        <f>#REF!</f>
        <v>#REF!</v>
      </c>
      <c r="I423" s="11" t="e">
        <f>#REF!</f>
        <v>#REF!</v>
      </c>
      <c r="J423" s="11" t="e">
        <f>#REF!</f>
        <v>#REF!</v>
      </c>
      <c r="K423" s="11" t="e">
        <f>#REF!</f>
        <v>#REF!</v>
      </c>
      <c r="L423" s="11" t="e">
        <f>#REF!</f>
        <v>#REF!</v>
      </c>
      <c r="M423" s="11" t="e">
        <f>#REF!</f>
        <v>#REF!</v>
      </c>
      <c r="N423" s="11" t="e">
        <f>#REF!</f>
        <v>#REF!</v>
      </c>
      <c r="O423" s="18" t="s">
        <v>2</v>
      </c>
    </row>
    <row r="424" spans="1:15" hidden="1" outlineLevel="2" x14ac:dyDescent="0.25">
      <c r="A424" s="19" t="s">
        <v>4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1:15" hidden="1" outlineLevel="2" x14ac:dyDescent="0.25">
      <c r="A425" s="14" t="s">
        <v>32</v>
      </c>
      <c r="B425" s="12" t="s">
        <v>8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>
        <f>SUM(C425:N425)</f>
        <v>0</v>
      </c>
    </row>
    <row r="426" spans="1:15" ht="24" hidden="1" customHeight="1" outlineLevel="2" x14ac:dyDescent="0.25">
      <c r="A426" s="14" t="s">
        <v>32</v>
      </c>
      <c r="B426" s="12" t="s">
        <v>14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>
        <f t="shared" ref="O426:O434" si="82">SUM(C426:N426)</f>
        <v>0</v>
      </c>
    </row>
    <row r="427" spans="1:15" hidden="1" outlineLevel="2" x14ac:dyDescent="0.25">
      <c r="A427" s="14" t="s">
        <v>33</v>
      </c>
      <c r="B427" s="12" t="s">
        <v>9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>
        <f t="shared" si="82"/>
        <v>0</v>
      </c>
    </row>
    <row r="428" spans="1:15" hidden="1" outlineLevel="2" x14ac:dyDescent="0.25">
      <c r="A428" s="14" t="s">
        <v>33</v>
      </c>
      <c r="B428" s="12" t="s">
        <v>10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>
        <f t="shared" si="82"/>
        <v>0</v>
      </c>
    </row>
    <row r="429" spans="1:15" hidden="1" outlineLevel="2" x14ac:dyDescent="0.25">
      <c r="A429" s="14" t="s">
        <v>33</v>
      </c>
      <c r="B429" s="12" t="s">
        <v>11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>
        <f t="shared" si="82"/>
        <v>0</v>
      </c>
    </row>
    <row r="430" spans="1:15" hidden="1" outlineLevel="2" x14ac:dyDescent="0.25">
      <c r="A430" s="14" t="s">
        <v>33</v>
      </c>
      <c r="B430" s="12" t="s">
        <v>14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>
        <f t="shared" si="82"/>
        <v>0</v>
      </c>
    </row>
    <row r="431" spans="1:15" hidden="1" outlineLevel="2" x14ac:dyDescent="0.25">
      <c r="A431" s="14" t="s">
        <v>34</v>
      </c>
      <c r="B431" s="12" t="s">
        <v>8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>
        <f t="shared" si="82"/>
        <v>0</v>
      </c>
    </row>
    <row r="432" spans="1:15" hidden="1" outlineLevel="2" x14ac:dyDescent="0.25">
      <c r="A432" s="14" t="s">
        <v>34</v>
      </c>
      <c r="B432" s="12" t="s">
        <v>9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>
        <f t="shared" si="82"/>
        <v>0</v>
      </c>
    </row>
    <row r="433" spans="1:18" hidden="1" outlineLevel="2" x14ac:dyDescent="0.25">
      <c r="A433" s="14" t="s">
        <v>34</v>
      </c>
      <c r="B433" s="12" t="s">
        <v>12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>
        <f t="shared" si="82"/>
        <v>0</v>
      </c>
    </row>
    <row r="434" spans="1:18" hidden="1" outlineLevel="2" x14ac:dyDescent="0.25">
      <c r="A434" s="14" t="s">
        <v>34</v>
      </c>
      <c r="B434" s="12" t="s">
        <v>45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>
        <f t="shared" si="82"/>
        <v>0</v>
      </c>
    </row>
    <row r="435" spans="1:18" hidden="1" outlineLevel="2" x14ac:dyDescent="0.25">
      <c r="A435" s="15" t="s">
        <v>3</v>
      </c>
      <c r="C435" s="21">
        <f t="shared" ref="C435" si="83">SUM(C425:C434)</f>
        <v>0</v>
      </c>
      <c r="D435" s="21">
        <f t="shared" ref="D435" si="84">SUM(D425:D434)</f>
        <v>0</v>
      </c>
      <c r="E435" s="21">
        <f t="shared" ref="E435" si="85">SUM(E425:E434)</f>
        <v>0</v>
      </c>
      <c r="F435" s="21">
        <f t="shared" ref="F435" si="86">SUM(F425:F434)</f>
        <v>0</v>
      </c>
      <c r="G435" s="21">
        <f t="shared" ref="G435" si="87">SUM(G425:G434)</f>
        <v>0</v>
      </c>
      <c r="H435" s="21">
        <f t="shared" ref="H435" si="88">SUM(H425:H434)</f>
        <v>0</v>
      </c>
      <c r="I435" s="21">
        <f t="shared" ref="I435" si="89">SUM(I425:I434)</f>
        <v>0</v>
      </c>
      <c r="J435" s="21">
        <f t="shared" ref="J435" si="90">SUM(J425:J434)</f>
        <v>0</v>
      </c>
      <c r="K435" s="21">
        <f t="shared" ref="K435" si="91">SUM(K425:K434)</f>
        <v>0</v>
      </c>
      <c r="L435" s="21">
        <f t="shared" ref="L435" si="92">SUM(L425:L434)</f>
        <v>0</v>
      </c>
      <c r="M435" s="21">
        <f t="shared" ref="M435" si="93">SUM(M425:M434)</f>
        <v>0</v>
      </c>
      <c r="N435" s="21">
        <f t="shared" ref="N435" si="94">SUM(N425:N434)</f>
        <v>0</v>
      </c>
      <c r="O435" s="21">
        <f t="shared" ref="O435" si="95">SUM(O425:O434)</f>
        <v>0</v>
      </c>
    </row>
    <row r="436" spans="1:18" hidden="1" outlineLevel="2" x14ac:dyDescent="0.25">
      <c r="A436" s="19" t="s">
        <v>5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1:18" hidden="1" outlineLevel="2" x14ac:dyDescent="0.25">
      <c r="A437" s="14" t="s">
        <v>32</v>
      </c>
      <c r="B437" s="12" t="s">
        <v>15</v>
      </c>
      <c r="C437" s="13"/>
      <c r="D437" s="13"/>
      <c r="E437" s="13"/>
      <c r="F437" s="13"/>
      <c r="O437" s="13">
        <f t="shared" ref="O437:O451" si="96">SUM(C437:N437)</f>
        <v>0</v>
      </c>
    </row>
    <row r="438" spans="1:18" hidden="1" outlineLevel="2" x14ac:dyDescent="0.25">
      <c r="A438" s="14" t="s">
        <v>32</v>
      </c>
      <c r="B438" s="12" t="s">
        <v>21</v>
      </c>
      <c r="C438" s="13"/>
      <c r="D438" s="13"/>
      <c r="E438" s="13"/>
      <c r="F438" s="13"/>
      <c r="O438" s="13">
        <f t="shared" si="96"/>
        <v>0</v>
      </c>
    </row>
    <row r="439" spans="1:18" hidden="1" outlineLevel="2" x14ac:dyDescent="0.25">
      <c r="A439" s="14" t="s">
        <v>32</v>
      </c>
      <c r="B439" s="12" t="s">
        <v>46</v>
      </c>
      <c r="C439" s="13"/>
      <c r="D439" s="13"/>
      <c r="E439" s="13"/>
      <c r="F439" s="13"/>
      <c r="O439" s="13">
        <f t="shared" si="96"/>
        <v>0</v>
      </c>
    </row>
    <row r="440" spans="1:18" hidden="1" outlineLevel="2" x14ac:dyDescent="0.25">
      <c r="A440" s="14" t="s">
        <v>33</v>
      </c>
      <c r="B440" s="12" t="s">
        <v>16</v>
      </c>
      <c r="C440" s="13"/>
      <c r="D440" s="13"/>
      <c r="E440" s="13"/>
      <c r="F440" s="13"/>
      <c r="O440" s="13">
        <f t="shared" si="96"/>
        <v>0</v>
      </c>
    </row>
    <row r="441" spans="1:18" hidden="1" outlineLevel="2" x14ac:dyDescent="0.25">
      <c r="A441" s="14" t="s">
        <v>33</v>
      </c>
      <c r="B441" s="12" t="s">
        <v>19</v>
      </c>
      <c r="C441" s="13"/>
      <c r="D441" s="13"/>
      <c r="E441" s="13"/>
      <c r="F441" s="13"/>
      <c r="O441" s="13">
        <f t="shared" si="96"/>
        <v>0</v>
      </c>
      <c r="P441" s="24" t="b">
        <f>SUM(C421:N421)=O421</f>
        <v>1</v>
      </c>
      <c r="Q441" s="13">
        <v>-1</v>
      </c>
      <c r="R441" s="30">
        <f>SUM(C421:N421)-O421</f>
        <v>0</v>
      </c>
    </row>
    <row r="442" spans="1:18" ht="24" hidden="1" customHeight="1" outlineLevel="2" x14ac:dyDescent="0.25">
      <c r="A442" s="14" t="s">
        <v>33</v>
      </c>
      <c r="B442" s="12" t="s">
        <v>21</v>
      </c>
      <c r="C442" s="13"/>
      <c r="D442" s="13"/>
      <c r="E442" s="13"/>
      <c r="F442" s="13"/>
      <c r="O442" s="13">
        <f t="shared" si="96"/>
        <v>0</v>
      </c>
    </row>
    <row r="443" spans="1:18" hidden="1" outlineLevel="2" x14ac:dyDescent="0.25">
      <c r="A443" s="14" t="s">
        <v>33</v>
      </c>
      <c r="B443" s="12" t="s">
        <v>20</v>
      </c>
      <c r="C443" s="13"/>
      <c r="D443" s="13"/>
      <c r="E443" s="13"/>
      <c r="F443" s="13"/>
      <c r="O443" s="13">
        <f t="shared" si="96"/>
        <v>0</v>
      </c>
    </row>
    <row r="444" spans="1:18" ht="24" hidden="1" customHeight="1" outlineLevel="2" x14ac:dyDescent="0.25">
      <c r="A444" s="14" t="s">
        <v>37</v>
      </c>
      <c r="B444" s="12" t="s">
        <v>23</v>
      </c>
      <c r="C444" s="13"/>
      <c r="D444" s="13"/>
      <c r="E444" s="13"/>
      <c r="F444" s="13"/>
      <c r="O444" s="13">
        <f t="shared" si="96"/>
        <v>0</v>
      </c>
    </row>
    <row r="445" spans="1:18" hidden="1" outlineLevel="2" x14ac:dyDescent="0.25">
      <c r="A445" s="14" t="s">
        <v>34</v>
      </c>
      <c r="B445" s="12" t="s">
        <v>16</v>
      </c>
      <c r="C445" s="13"/>
      <c r="D445" s="13"/>
      <c r="E445" s="13"/>
      <c r="F445" s="13"/>
      <c r="O445" s="13">
        <f t="shared" si="96"/>
        <v>0</v>
      </c>
    </row>
    <row r="446" spans="1:18" hidden="1" outlineLevel="2" x14ac:dyDescent="0.25">
      <c r="A446" s="14" t="s">
        <v>34</v>
      </c>
      <c r="B446" s="12" t="s">
        <v>17</v>
      </c>
      <c r="C446" s="13"/>
      <c r="D446" s="13"/>
      <c r="E446" s="13"/>
      <c r="F446" s="13"/>
      <c r="O446" s="13">
        <f t="shared" si="96"/>
        <v>0</v>
      </c>
    </row>
    <row r="447" spans="1:18" hidden="1" outlineLevel="2" x14ac:dyDescent="0.25">
      <c r="A447" s="14" t="s">
        <v>34</v>
      </c>
      <c r="B447" s="12" t="s">
        <v>18</v>
      </c>
      <c r="C447" s="13"/>
      <c r="D447" s="13"/>
      <c r="E447" s="13"/>
      <c r="F447" s="13"/>
      <c r="O447" s="13">
        <f t="shared" si="96"/>
        <v>0</v>
      </c>
    </row>
    <row r="448" spans="1:18" hidden="1" outlineLevel="2" x14ac:dyDescent="0.25">
      <c r="A448" s="14" t="s">
        <v>34</v>
      </c>
      <c r="B448" s="12" t="s">
        <v>19</v>
      </c>
      <c r="C448" s="13"/>
      <c r="D448" s="13"/>
      <c r="E448" s="13"/>
      <c r="F448" s="13"/>
      <c r="O448" s="13">
        <f t="shared" si="96"/>
        <v>0</v>
      </c>
    </row>
    <row r="449" spans="1:16" hidden="1" outlineLevel="2" x14ac:dyDescent="0.25">
      <c r="A449" s="14" t="s">
        <v>34</v>
      </c>
      <c r="B449" s="12" t="s">
        <v>21</v>
      </c>
      <c r="C449" s="13"/>
      <c r="D449" s="13"/>
      <c r="E449" s="13"/>
      <c r="F449" s="13"/>
      <c r="O449" s="13">
        <f t="shared" si="96"/>
        <v>0</v>
      </c>
    </row>
    <row r="450" spans="1:16" hidden="1" outlineLevel="2" x14ac:dyDescent="0.25">
      <c r="A450" s="14" t="s">
        <v>34</v>
      </c>
      <c r="B450" s="12" t="s">
        <v>22</v>
      </c>
      <c r="C450" s="13"/>
      <c r="D450" s="13"/>
      <c r="E450" s="13"/>
      <c r="F450" s="13"/>
      <c r="O450" s="13">
        <f t="shared" si="96"/>
        <v>0</v>
      </c>
    </row>
    <row r="451" spans="1:16" hidden="1" outlineLevel="2" x14ac:dyDescent="0.25">
      <c r="A451" s="14" t="s">
        <v>34</v>
      </c>
      <c r="B451" s="12" t="s">
        <v>50</v>
      </c>
      <c r="C451" s="13"/>
      <c r="D451" s="13"/>
      <c r="E451" s="13"/>
      <c r="F451" s="13"/>
      <c r="O451" s="13">
        <f t="shared" si="96"/>
        <v>0</v>
      </c>
    </row>
    <row r="452" spans="1:16" hidden="1" outlineLevel="2" x14ac:dyDescent="0.25">
      <c r="A452" s="15" t="s">
        <v>6</v>
      </c>
      <c r="C452" s="21">
        <f t="shared" ref="C452" si="97">SUM(C437:C451)</f>
        <v>0</v>
      </c>
      <c r="D452" s="21">
        <f t="shared" ref="D452" si="98">SUM(D437:D451)</f>
        <v>0</v>
      </c>
      <c r="E452" s="21">
        <f t="shared" ref="E452" si="99">SUM(E437:E451)</f>
        <v>0</v>
      </c>
      <c r="F452" s="21">
        <f t="shared" ref="F452" si="100">SUM(F437:F451)</f>
        <v>0</v>
      </c>
      <c r="G452" s="21">
        <f t="shared" ref="G452" si="101">SUM(G437:G451)</f>
        <v>0</v>
      </c>
      <c r="H452" s="21">
        <f t="shared" ref="H452" si="102">SUM(H437:H451)</f>
        <v>0</v>
      </c>
      <c r="I452" s="21">
        <f t="shared" ref="I452" si="103">SUM(I437:I451)</f>
        <v>0</v>
      </c>
      <c r="J452" s="21">
        <f t="shared" ref="J452" si="104">SUM(J437:J451)</f>
        <v>0</v>
      </c>
      <c r="K452" s="21">
        <f t="shared" ref="K452" si="105">SUM(K437:K451)</f>
        <v>0</v>
      </c>
      <c r="L452" s="21">
        <f t="shared" ref="L452" si="106">SUM(L437:L451)</f>
        <v>0</v>
      </c>
      <c r="M452" s="21">
        <f t="shared" ref="M452" si="107">SUM(M437:M451)</f>
        <v>0</v>
      </c>
      <c r="N452" s="21">
        <f t="shared" ref="N452" si="108">SUM(N437:N451)</f>
        <v>0</v>
      </c>
      <c r="O452" s="21">
        <f t="shared" ref="O452" si="109">SUM(O437:O451)</f>
        <v>0</v>
      </c>
    </row>
    <row r="453" spans="1:16" ht="15.75" hidden="1" outlineLevel="2" thickBot="1" x14ac:dyDescent="0.3">
      <c r="A453" s="20" t="s">
        <v>7</v>
      </c>
      <c r="C453" s="22">
        <f t="shared" ref="C453" si="110">C452+C435</f>
        <v>0</v>
      </c>
      <c r="D453" s="22">
        <f t="shared" ref="D453" si="111">D452+D435</f>
        <v>0</v>
      </c>
      <c r="E453" s="22">
        <f t="shared" ref="E453" si="112">E452+E435</f>
        <v>0</v>
      </c>
      <c r="F453" s="22">
        <f t="shared" ref="F453" si="113">F452+F435</f>
        <v>0</v>
      </c>
      <c r="G453" s="22">
        <f t="shared" ref="G453" si="114">G452+G435</f>
        <v>0</v>
      </c>
      <c r="H453" s="22">
        <f t="shared" ref="H453" si="115">H452+H435</f>
        <v>0</v>
      </c>
      <c r="I453" s="22">
        <f t="shared" ref="I453" si="116">I452+I435</f>
        <v>0</v>
      </c>
      <c r="J453" s="22">
        <f t="shared" ref="J453" si="117">J452+J435</f>
        <v>0</v>
      </c>
      <c r="K453" s="22">
        <f t="shared" ref="K453" si="118">K452+K435</f>
        <v>0</v>
      </c>
      <c r="L453" s="22">
        <f t="shared" ref="L453" si="119">L452+L435</f>
        <v>0</v>
      </c>
      <c r="M453" s="22">
        <f t="shared" ref="M453" si="120">M452+M435</f>
        <v>0</v>
      </c>
      <c r="N453" s="22">
        <f t="shared" ref="N453" si="121">N452+N435</f>
        <v>0</v>
      </c>
      <c r="O453" s="22">
        <f t="shared" ref="O453" si="122">O452+O435</f>
        <v>0</v>
      </c>
    </row>
    <row r="454" spans="1:16" hidden="1" outlineLevel="1" collapsed="1" x14ac:dyDescent="0.25">
      <c r="A454" s="25" t="s">
        <v>108</v>
      </c>
      <c r="C454" s="24" t="b">
        <f>C453=Voltage!C332</f>
        <v>1</v>
      </c>
      <c r="D454" s="24" t="b">
        <f>D453=Voltage!D332</f>
        <v>1</v>
      </c>
      <c r="E454" s="24" t="b">
        <f>E453=Voltage!E332</f>
        <v>1</v>
      </c>
      <c r="F454" s="24" t="b">
        <f>F453=Voltage!F332</f>
        <v>1</v>
      </c>
      <c r="G454" s="24" t="b">
        <f>G453=Voltage!G332</f>
        <v>1</v>
      </c>
      <c r="H454" s="24" t="b">
        <f>H453=Voltage!H332</f>
        <v>1</v>
      </c>
      <c r="I454" s="24" t="b">
        <f>I453=Voltage!I332</f>
        <v>1</v>
      </c>
      <c r="J454" s="24" t="b">
        <f>J453=Voltage!J332</f>
        <v>1</v>
      </c>
      <c r="K454" s="24" t="b">
        <f>K453=Voltage!K332</f>
        <v>1</v>
      </c>
      <c r="L454" s="24" t="b">
        <f>L453=Voltage!L332</f>
        <v>1</v>
      </c>
      <c r="M454" s="24" t="b">
        <f>M453=Voltage!M332</f>
        <v>1</v>
      </c>
      <c r="N454" s="24" t="b">
        <f>N453=Voltage!N332</f>
        <v>1</v>
      </c>
      <c r="O454" s="24" t="b">
        <f>O453=Voltage!O332</f>
        <v>1</v>
      </c>
    </row>
    <row r="455" spans="1:16" hidden="1" outlineLevel="2" x14ac:dyDescent="0.25">
      <c r="A455" s="16" t="s">
        <v>35</v>
      </c>
      <c r="B455" s="16" t="s">
        <v>36</v>
      </c>
      <c r="C455" s="11" t="e">
        <f>#REF!</f>
        <v>#REF!</v>
      </c>
      <c r="D455" s="11" t="e">
        <f>#REF!</f>
        <v>#REF!</v>
      </c>
      <c r="E455" s="11" t="e">
        <f>#REF!</f>
        <v>#REF!</v>
      </c>
      <c r="F455" s="11" t="e">
        <f>#REF!</f>
        <v>#REF!</v>
      </c>
      <c r="G455" s="11" t="e">
        <f>#REF!</f>
        <v>#REF!</v>
      </c>
      <c r="H455" s="11" t="e">
        <f>#REF!</f>
        <v>#REF!</v>
      </c>
      <c r="I455" s="11" t="e">
        <f>#REF!</f>
        <v>#REF!</v>
      </c>
      <c r="J455" s="11" t="e">
        <f>#REF!</f>
        <v>#REF!</v>
      </c>
      <c r="K455" s="11" t="e">
        <f>#REF!</f>
        <v>#REF!</v>
      </c>
      <c r="L455" s="11" t="e">
        <f>#REF!</f>
        <v>#REF!</v>
      </c>
      <c r="M455" s="11" t="e">
        <f>#REF!</f>
        <v>#REF!</v>
      </c>
      <c r="N455" s="11" t="e">
        <f>#REF!</f>
        <v>#REF!</v>
      </c>
      <c r="O455" s="18" t="s">
        <v>2</v>
      </c>
      <c r="P455" s="24" t="b">
        <f>SUM(C435:N435)=O435</f>
        <v>1</v>
      </c>
    </row>
    <row r="456" spans="1:16" ht="24" hidden="1" customHeight="1" outlineLevel="2" x14ac:dyDescent="0.25">
      <c r="A456" s="19" t="s">
        <v>4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1:16" hidden="1" outlineLevel="2" x14ac:dyDescent="0.25">
      <c r="A457" s="14" t="s">
        <v>32</v>
      </c>
      <c r="B457" s="12" t="s">
        <v>8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>
        <f>SUM(C457:N457)</f>
        <v>0</v>
      </c>
    </row>
    <row r="458" spans="1:16" hidden="1" outlineLevel="2" x14ac:dyDescent="0.25">
      <c r="A458" s="14" t="s">
        <v>32</v>
      </c>
      <c r="B458" s="12" t="s">
        <v>14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>
        <f t="shared" ref="O458:O459" si="123">SUM(C458:N458)</f>
        <v>0</v>
      </c>
    </row>
    <row r="459" spans="1:16" hidden="1" outlineLevel="2" x14ac:dyDescent="0.25">
      <c r="A459" s="14" t="s">
        <v>33</v>
      </c>
      <c r="B459" s="12" t="s">
        <v>9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>
        <f t="shared" si="123"/>
        <v>0</v>
      </c>
    </row>
    <row r="460" spans="1:16" hidden="1" outlineLevel="2" x14ac:dyDescent="0.25">
      <c r="A460" s="14" t="s">
        <v>33</v>
      </c>
      <c r="B460" s="12" t="s">
        <v>10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>
        <f>SUM(C460:N460)</f>
        <v>0</v>
      </c>
    </row>
    <row r="461" spans="1:16" hidden="1" outlineLevel="2" x14ac:dyDescent="0.25">
      <c r="A461" s="14" t="s">
        <v>33</v>
      </c>
      <c r="B461" s="12" t="s">
        <v>11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>
        <f t="shared" ref="O461:O466" si="124">SUM(C461:N461)</f>
        <v>0</v>
      </c>
    </row>
    <row r="462" spans="1:16" hidden="1" outlineLevel="2" x14ac:dyDescent="0.25">
      <c r="A462" s="14" t="s">
        <v>34</v>
      </c>
      <c r="B462" s="12" t="s">
        <v>8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>
        <f t="shared" si="124"/>
        <v>0</v>
      </c>
    </row>
    <row r="463" spans="1:16" hidden="1" outlineLevel="2" x14ac:dyDescent="0.25">
      <c r="A463" s="14" t="s">
        <v>34</v>
      </c>
      <c r="B463" s="12" t="s">
        <v>9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>
        <f t="shared" si="124"/>
        <v>0</v>
      </c>
    </row>
    <row r="464" spans="1:16" hidden="1" outlineLevel="2" x14ac:dyDescent="0.25">
      <c r="A464" s="14" t="s">
        <v>34</v>
      </c>
      <c r="B464" s="12" t="s">
        <v>10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>
        <f t="shared" si="124"/>
        <v>0</v>
      </c>
    </row>
    <row r="465" spans="1:18" hidden="1" outlineLevel="2" x14ac:dyDescent="0.25">
      <c r="A465" s="14" t="s">
        <v>34</v>
      </c>
      <c r="B465" s="12" t="s">
        <v>12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>
        <f t="shared" si="124"/>
        <v>0</v>
      </c>
    </row>
    <row r="466" spans="1:18" hidden="1" outlineLevel="2" x14ac:dyDescent="0.25">
      <c r="A466" s="14" t="s">
        <v>34</v>
      </c>
      <c r="B466" s="12" t="s">
        <v>24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>
        <f t="shared" si="124"/>
        <v>0</v>
      </c>
    </row>
    <row r="467" spans="1:18" hidden="1" outlineLevel="2" x14ac:dyDescent="0.25">
      <c r="A467" s="15" t="s">
        <v>3</v>
      </c>
      <c r="C467" s="21">
        <f t="shared" ref="C467" si="125">SUM(C457:C466)</f>
        <v>0</v>
      </c>
      <c r="D467" s="21">
        <f t="shared" ref="D467" si="126">SUM(D457:D466)</f>
        <v>0</v>
      </c>
      <c r="E467" s="21">
        <f t="shared" ref="E467" si="127">SUM(E457:E466)</f>
        <v>0</v>
      </c>
      <c r="F467" s="21">
        <f t="shared" ref="F467" si="128">SUM(F457:F466)</f>
        <v>0</v>
      </c>
      <c r="G467" s="21">
        <f t="shared" ref="G467" si="129">SUM(G457:G466)</f>
        <v>0</v>
      </c>
      <c r="H467" s="21">
        <f t="shared" ref="H467" si="130">SUM(H457:H466)</f>
        <v>0</v>
      </c>
      <c r="I467" s="21">
        <f t="shared" ref="I467" si="131">SUM(I457:I466)</f>
        <v>0</v>
      </c>
      <c r="J467" s="21">
        <f t="shared" ref="J467" si="132">SUM(J457:J466)</f>
        <v>0</v>
      </c>
      <c r="K467" s="21">
        <f t="shared" ref="K467" si="133">SUM(K457:K466)</f>
        <v>0</v>
      </c>
      <c r="L467" s="21">
        <f t="shared" ref="L467" si="134">SUM(L457:L466)</f>
        <v>0</v>
      </c>
      <c r="M467" s="21">
        <f t="shared" ref="M467" si="135">SUM(M457:M466)</f>
        <v>0</v>
      </c>
      <c r="N467" s="21">
        <f t="shared" ref="N467" si="136">SUM(N457:N466)</f>
        <v>0</v>
      </c>
      <c r="O467" s="21">
        <f t="shared" ref="O467" si="137">SUM(O457:O466)</f>
        <v>0</v>
      </c>
    </row>
    <row r="468" spans="1:18" hidden="1" outlineLevel="2" x14ac:dyDescent="0.25">
      <c r="A468" s="19" t="s">
        <v>5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1:18" hidden="1" outlineLevel="2" x14ac:dyDescent="0.25">
      <c r="A469" s="14" t="s">
        <v>32</v>
      </c>
      <c r="B469" s="12" t="s">
        <v>15</v>
      </c>
      <c r="C469" s="13"/>
      <c r="D469" s="13"/>
      <c r="E469" s="13"/>
      <c r="F469" s="13"/>
      <c r="G469" s="13"/>
      <c r="O469" s="13">
        <f t="shared" ref="O469:O485" si="138">SUM(C469:N469)</f>
        <v>0</v>
      </c>
    </row>
    <row r="470" spans="1:18" hidden="1" outlineLevel="2" x14ac:dyDescent="0.25">
      <c r="A470" s="14" t="s">
        <v>32</v>
      </c>
      <c r="B470" s="12" t="s">
        <v>21</v>
      </c>
      <c r="C470" s="13"/>
      <c r="D470" s="13"/>
      <c r="E470" s="13"/>
      <c r="F470" s="13"/>
      <c r="G470" s="13"/>
      <c r="O470" s="13">
        <f t="shared" si="138"/>
        <v>0</v>
      </c>
    </row>
    <row r="471" spans="1:18" hidden="1" outlineLevel="2" x14ac:dyDescent="0.25">
      <c r="A471" s="14" t="s">
        <v>32</v>
      </c>
      <c r="B471" s="12" t="s">
        <v>46</v>
      </c>
      <c r="C471" s="13"/>
      <c r="D471" s="13"/>
      <c r="E471" s="13"/>
      <c r="F471" s="13"/>
      <c r="G471" s="13"/>
      <c r="O471" s="13">
        <f t="shared" si="138"/>
        <v>0</v>
      </c>
    </row>
    <row r="472" spans="1:18" hidden="1" outlineLevel="2" x14ac:dyDescent="0.25">
      <c r="A472" s="14" t="s">
        <v>33</v>
      </c>
      <c r="B472" s="12" t="s">
        <v>16</v>
      </c>
      <c r="C472" s="13"/>
      <c r="D472" s="13"/>
      <c r="E472" s="13"/>
      <c r="F472" s="13"/>
      <c r="G472" s="13"/>
      <c r="O472" s="13">
        <f t="shared" si="138"/>
        <v>0</v>
      </c>
      <c r="P472" s="24" t="b">
        <f>SUM(C452:N452)=O452</f>
        <v>1</v>
      </c>
    </row>
    <row r="473" spans="1:18" hidden="1" outlineLevel="2" x14ac:dyDescent="0.25">
      <c r="A473" s="14" t="s">
        <v>33</v>
      </c>
      <c r="B473" s="12" t="s">
        <v>25</v>
      </c>
      <c r="C473" s="13"/>
      <c r="D473" s="13"/>
      <c r="E473" s="13"/>
      <c r="F473" s="13"/>
      <c r="G473" s="13"/>
      <c r="O473" s="13">
        <f t="shared" si="138"/>
        <v>0</v>
      </c>
      <c r="P473" s="24" t="b">
        <f>SUM(C453:N453)=O453</f>
        <v>1</v>
      </c>
      <c r="Q473" s="13">
        <v>-1</v>
      </c>
      <c r="R473" s="30">
        <f>SUM(C453:N453)-O453</f>
        <v>0</v>
      </c>
    </row>
    <row r="474" spans="1:18" ht="24" hidden="1" customHeight="1" outlineLevel="2" x14ac:dyDescent="0.25">
      <c r="A474" s="14" t="s">
        <v>33</v>
      </c>
      <c r="B474" s="12" t="s">
        <v>19</v>
      </c>
      <c r="C474" s="13"/>
      <c r="D474" s="13"/>
      <c r="E474" s="13"/>
      <c r="F474" s="13"/>
      <c r="G474" s="13"/>
      <c r="O474" s="13">
        <f t="shared" si="138"/>
        <v>0</v>
      </c>
    </row>
    <row r="475" spans="1:18" hidden="1" outlineLevel="2" x14ac:dyDescent="0.25">
      <c r="A475" s="14" t="s">
        <v>33</v>
      </c>
      <c r="B475" s="12" t="s">
        <v>21</v>
      </c>
      <c r="C475" s="13"/>
      <c r="D475" s="13"/>
      <c r="E475" s="13"/>
      <c r="F475" s="13"/>
      <c r="G475" s="13"/>
      <c r="O475" s="13">
        <f t="shared" si="138"/>
        <v>0</v>
      </c>
    </row>
    <row r="476" spans="1:18" ht="24" hidden="1" customHeight="1" outlineLevel="2" x14ac:dyDescent="0.25">
      <c r="A476" s="14" t="s">
        <v>33</v>
      </c>
      <c r="B476" s="12" t="s">
        <v>46</v>
      </c>
      <c r="C476" s="13"/>
      <c r="D476" s="13"/>
      <c r="E476" s="13"/>
      <c r="F476" s="13"/>
      <c r="G476" s="13"/>
      <c r="O476" s="13">
        <f t="shared" si="138"/>
        <v>0</v>
      </c>
    </row>
    <row r="477" spans="1:18" hidden="1" outlineLevel="2" x14ac:dyDescent="0.25">
      <c r="A477" s="14" t="s">
        <v>33</v>
      </c>
      <c r="B477" s="12" t="s">
        <v>26</v>
      </c>
      <c r="C477" s="13"/>
      <c r="D477" s="13"/>
      <c r="E477" s="13"/>
      <c r="F477" s="13"/>
      <c r="G477" s="13"/>
      <c r="O477" s="13">
        <f t="shared" si="138"/>
        <v>0</v>
      </c>
    </row>
    <row r="478" spans="1:18" hidden="1" outlineLevel="2" x14ac:dyDescent="0.25">
      <c r="A478" s="14" t="s">
        <v>34</v>
      </c>
      <c r="B478" s="12" t="s">
        <v>15</v>
      </c>
      <c r="C478" s="13"/>
      <c r="D478" s="13"/>
      <c r="E478" s="13"/>
      <c r="F478" s="13"/>
      <c r="G478" s="13"/>
      <c r="O478" s="13">
        <f t="shared" si="138"/>
        <v>0</v>
      </c>
    </row>
    <row r="479" spans="1:18" hidden="1" outlineLevel="2" x14ac:dyDescent="0.25">
      <c r="A479" s="14" t="s">
        <v>34</v>
      </c>
      <c r="B479" s="12" t="s">
        <v>16</v>
      </c>
      <c r="C479" s="13"/>
      <c r="D479" s="13"/>
      <c r="E479" s="13"/>
      <c r="F479" s="13"/>
      <c r="G479" s="13"/>
      <c r="O479" s="13">
        <f t="shared" si="138"/>
        <v>0</v>
      </c>
    </row>
    <row r="480" spans="1:18" hidden="1" outlineLevel="2" x14ac:dyDescent="0.25">
      <c r="A480" s="14" t="s">
        <v>34</v>
      </c>
      <c r="B480" s="12" t="s">
        <v>17</v>
      </c>
      <c r="C480" s="13"/>
      <c r="D480" s="13"/>
      <c r="E480" s="13"/>
      <c r="F480" s="13"/>
      <c r="G480" s="13"/>
      <c r="O480" s="13">
        <f t="shared" si="138"/>
        <v>0</v>
      </c>
    </row>
    <row r="481" spans="1:17" hidden="1" outlineLevel="2" x14ac:dyDescent="0.25">
      <c r="A481" s="14" t="s">
        <v>34</v>
      </c>
      <c r="B481" s="12" t="s">
        <v>18</v>
      </c>
      <c r="C481" s="13"/>
      <c r="D481" s="26"/>
      <c r="E481" s="13"/>
      <c r="F481" s="13"/>
      <c r="G481" s="13"/>
      <c r="O481" s="13">
        <f t="shared" si="138"/>
        <v>0</v>
      </c>
    </row>
    <row r="482" spans="1:17" hidden="1" outlineLevel="2" x14ac:dyDescent="0.25">
      <c r="A482" s="14" t="s">
        <v>34</v>
      </c>
      <c r="B482" s="12" t="s">
        <v>18</v>
      </c>
      <c r="C482" s="13"/>
      <c r="D482" s="26"/>
      <c r="E482" s="13"/>
      <c r="F482" s="13"/>
      <c r="G482" s="13"/>
      <c r="O482" s="13">
        <f t="shared" si="138"/>
        <v>0</v>
      </c>
    </row>
    <row r="483" spans="1:17" hidden="1" outlineLevel="2" x14ac:dyDescent="0.25">
      <c r="A483" s="14" t="s">
        <v>34</v>
      </c>
      <c r="B483" s="12" t="s">
        <v>19</v>
      </c>
      <c r="C483" s="13"/>
      <c r="D483" s="13"/>
      <c r="E483" s="13"/>
      <c r="F483" s="13"/>
      <c r="G483" s="13"/>
      <c r="O483" s="13">
        <f t="shared" si="138"/>
        <v>0</v>
      </c>
    </row>
    <row r="484" spans="1:17" hidden="1" outlineLevel="2" x14ac:dyDescent="0.25">
      <c r="A484" s="14" t="s">
        <v>34</v>
      </c>
      <c r="B484" s="12" t="s">
        <v>22</v>
      </c>
      <c r="C484" s="13"/>
      <c r="D484" s="13"/>
      <c r="E484" s="13"/>
      <c r="F484" s="13"/>
      <c r="G484" s="13"/>
      <c r="O484" s="13">
        <f t="shared" si="138"/>
        <v>0</v>
      </c>
    </row>
    <row r="485" spans="1:17" hidden="1" outlineLevel="2" x14ac:dyDescent="0.25">
      <c r="A485" s="14" t="s">
        <v>34</v>
      </c>
      <c r="B485" s="12" t="s">
        <v>50</v>
      </c>
      <c r="C485" s="13"/>
      <c r="D485" s="13"/>
      <c r="E485" s="13"/>
      <c r="F485" s="13"/>
      <c r="G485" s="13"/>
      <c r="O485" s="13">
        <f t="shared" si="138"/>
        <v>0</v>
      </c>
    </row>
    <row r="486" spans="1:17" hidden="1" outlineLevel="2" x14ac:dyDescent="0.25">
      <c r="A486" s="15" t="s">
        <v>6</v>
      </c>
      <c r="C486" s="21">
        <f t="shared" ref="C486" si="139">SUM(C469:C485)</f>
        <v>0</v>
      </c>
      <c r="D486" s="21">
        <f t="shared" ref="D486" si="140">SUM(D469:D485)</f>
        <v>0</v>
      </c>
      <c r="E486" s="21">
        <f t="shared" ref="E486" si="141">SUM(E469:E485)</f>
        <v>0</v>
      </c>
      <c r="F486" s="21">
        <f t="shared" ref="F486" si="142">SUM(F469:F485)</f>
        <v>0</v>
      </c>
      <c r="G486" s="21">
        <f t="shared" ref="G486" si="143">SUM(G469:G485)</f>
        <v>0</v>
      </c>
      <c r="H486" s="21">
        <f t="shared" ref="H486" si="144">SUM(H469:H485)</f>
        <v>0</v>
      </c>
      <c r="I486" s="21">
        <f t="shared" ref="I486" si="145">SUM(I469:I485)</f>
        <v>0</v>
      </c>
      <c r="J486" s="21">
        <f t="shared" ref="J486" si="146">SUM(J469:J485)</f>
        <v>0</v>
      </c>
      <c r="K486" s="21">
        <f t="shared" ref="K486" si="147">SUM(K469:K485)</f>
        <v>0</v>
      </c>
      <c r="L486" s="21">
        <f t="shared" ref="L486" si="148">SUM(L469:L485)</f>
        <v>0</v>
      </c>
      <c r="M486" s="21">
        <f t="shared" ref="M486" si="149">SUM(M469:M485)</f>
        <v>0</v>
      </c>
      <c r="N486" s="21">
        <f t="shared" ref="N486" si="150">SUM(N469:N485)</f>
        <v>0</v>
      </c>
      <c r="O486" s="21">
        <f t="shared" ref="O486" si="151">SUM(O469:O485)</f>
        <v>0</v>
      </c>
    </row>
    <row r="487" spans="1:17" ht="15.75" hidden="1" outlineLevel="2" thickBot="1" x14ac:dyDescent="0.3">
      <c r="A487" s="20" t="s">
        <v>7</v>
      </c>
      <c r="C487" s="22">
        <f t="shared" ref="C487" si="152">C486+C467</f>
        <v>0</v>
      </c>
      <c r="D487" s="22">
        <f t="shared" ref="D487" si="153">D486+D467</f>
        <v>0</v>
      </c>
      <c r="E487" s="22">
        <f t="shared" ref="E487" si="154">E486+E467</f>
        <v>0</v>
      </c>
      <c r="F487" s="22">
        <f t="shared" ref="F487" si="155">F486+F467</f>
        <v>0</v>
      </c>
      <c r="G487" s="22">
        <f t="shared" ref="G487" si="156">G486+G467</f>
        <v>0</v>
      </c>
      <c r="H487" s="22">
        <f t="shared" ref="H487" si="157">H486+H467</f>
        <v>0</v>
      </c>
      <c r="I487" s="22">
        <f t="shared" ref="I487" si="158">I486+I467</f>
        <v>0</v>
      </c>
      <c r="J487" s="22">
        <f t="shared" ref="J487" si="159">J486+J467</f>
        <v>0</v>
      </c>
      <c r="K487" s="22">
        <f t="shared" ref="K487" si="160">K486+K467</f>
        <v>0</v>
      </c>
      <c r="L487" s="22">
        <f t="shared" ref="L487" si="161">L486+L467</f>
        <v>0</v>
      </c>
      <c r="M487" s="22">
        <f t="shared" ref="M487" si="162">M486+M467</f>
        <v>0</v>
      </c>
      <c r="N487" s="22">
        <f t="shared" ref="N487" si="163">N486+N467</f>
        <v>0</v>
      </c>
      <c r="O487" s="22">
        <f t="shared" ref="O487" si="164">O486+O467</f>
        <v>0</v>
      </c>
      <c r="P487" s="24" t="b">
        <f>SUM(C467:N467)=O467</f>
        <v>1</v>
      </c>
      <c r="Q487" s="13">
        <v>-1</v>
      </c>
    </row>
    <row r="488" spans="1:17" ht="24" hidden="1" customHeight="1" outlineLevel="1" collapsed="1" x14ac:dyDescent="0.25">
      <c r="A488" s="25" t="s">
        <v>109</v>
      </c>
      <c r="C488" s="24" t="b">
        <f>C487=Voltage!C388</f>
        <v>1</v>
      </c>
      <c r="D488" s="24" t="b">
        <f>D487=Voltage!D388</f>
        <v>1</v>
      </c>
      <c r="E488" s="24" t="b">
        <f>E487=Voltage!E388</f>
        <v>1</v>
      </c>
      <c r="F488" s="24" t="b">
        <f>F487=Voltage!F388</f>
        <v>1</v>
      </c>
      <c r="G488" s="24" t="b">
        <f>G487=Voltage!G388</f>
        <v>1</v>
      </c>
      <c r="H488" s="24" t="b">
        <f>H487=Voltage!H388</f>
        <v>1</v>
      </c>
      <c r="I488" s="24" t="b">
        <f>I487=Voltage!I388</f>
        <v>1</v>
      </c>
      <c r="J488" s="24" t="b">
        <f>J487=Voltage!J388</f>
        <v>1</v>
      </c>
      <c r="K488" s="24" t="b">
        <f>K487=Voltage!K388</f>
        <v>1</v>
      </c>
      <c r="L488" s="24" t="b">
        <f>L487=Voltage!L388</f>
        <v>1</v>
      </c>
      <c r="M488" s="24" t="b">
        <f>M487=Voltage!M388</f>
        <v>1</v>
      </c>
      <c r="N488" s="24" t="b">
        <f>N487=Voltage!N388</f>
        <v>1</v>
      </c>
      <c r="O488" s="24" t="b">
        <f>O487=Voltage!O388</f>
        <v>1</v>
      </c>
    </row>
    <row r="489" spans="1:17" hidden="1" outlineLevel="2" x14ac:dyDescent="0.25">
      <c r="A489" s="16" t="s">
        <v>35</v>
      </c>
      <c r="B489" s="16" t="s">
        <v>36</v>
      </c>
      <c r="C489" s="11" t="e">
        <f>#REF!</f>
        <v>#REF!</v>
      </c>
      <c r="D489" s="11" t="e">
        <f>#REF!</f>
        <v>#REF!</v>
      </c>
      <c r="E489" s="11" t="e">
        <f>#REF!</f>
        <v>#REF!</v>
      </c>
      <c r="F489" s="11" t="e">
        <f>#REF!</f>
        <v>#REF!</v>
      </c>
      <c r="G489" s="11" t="e">
        <f>#REF!</f>
        <v>#REF!</v>
      </c>
      <c r="H489" s="11" t="e">
        <f>#REF!</f>
        <v>#REF!</v>
      </c>
      <c r="I489" s="11" t="e">
        <f>#REF!</f>
        <v>#REF!</v>
      </c>
      <c r="J489" s="11" t="e">
        <f>#REF!</f>
        <v>#REF!</v>
      </c>
      <c r="K489" s="11" t="e">
        <f>#REF!</f>
        <v>#REF!</v>
      </c>
      <c r="L489" s="11" t="e">
        <f>#REF!</f>
        <v>#REF!</v>
      </c>
      <c r="M489" s="11" t="e">
        <f>#REF!</f>
        <v>#REF!</v>
      </c>
      <c r="N489" s="11" t="e">
        <f>#REF!</f>
        <v>#REF!</v>
      </c>
      <c r="O489" s="18" t="s">
        <v>2</v>
      </c>
    </row>
    <row r="490" spans="1:17" hidden="1" outlineLevel="2" x14ac:dyDescent="0.25">
      <c r="A490" s="19" t="s">
        <v>4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1:17" hidden="1" outlineLevel="2" x14ac:dyDescent="0.25">
      <c r="A491" s="14" t="s">
        <v>32</v>
      </c>
      <c r="B491" s="12" t="s">
        <v>8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>
        <f>SUM(C491:N491)</f>
        <v>0</v>
      </c>
    </row>
    <row r="492" spans="1:17" hidden="1" outlineLevel="2" x14ac:dyDescent="0.25">
      <c r="A492" s="14" t="s">
        <v>32</v>
      </c>
      <c r="B492" s="12" t="s">
        <v>14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>
        <f t="shared" ref="O492:O500" si="165">SUM(C492:N492)</f>
        <v>0</v>
      </c>
    </row>
    <row r="493" spans="1:17" hidden="1" outlineLevel="2" x14ac:dyDescent="0.25">
      <c r="A493" s="14" t="s">
        <v>33</v>
      </c>
      <c r="B493" s="12" t="s">
        <v>9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>
        <f t="shared" si="165"/>
        <v>0</v>
      </c>
    </row>
    <row r="494" spans="1:17" hidden="1" outlineLevel="2" x14ac:dyDescent="0.25">
      <c r="A494" s="14" t="s">
        <v>33</v>
      </c>
      <c r="B494" s="12" t="s">
        <v>10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>
        <f t="shared" si="165"/>
        <v>0</v>
      </c>
    </row>
    <row r="495" spans="1:17" hidden="1" outlineLevel="2" x14ac:dyDescent="0.25">
      <c r="A495" s="14" t="s">
        <v>33</v>
      </c>
      <c r="B495" s="12" t="s">
        <v>14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>
        <f t="shared" si="165"/>
        <v>0</v>
      </c>
    </row>
    <row r="496" spans="1:17" hidden="1" outlineLevel="2" x14ac:dyDescent="0.25">
      <c r="A496" s="14" t="s">
        <v>34</v>
      </c>
      <c r="B496" s="12" t="s">
        <v>8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>
        <f t="shared" si="165"/>
        <v>0</v>
      </c>
    </row>
    <row r="497" spans="1:19" hidden="1" outlineLevel="2" x14ac:dyDescent="0.25">
      <c r="A497" s="14" t="s">
        <v>34</v>
      </c>
      <c r="B497" s="12" t="s">
        <v>9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>
        <f t="shared" si="165"/>
        <v>0</v>
      </c>
    </row>
    <row r="498" spans="1:19" hidden="1" outlineLevel="2" x14ac:dyDescent="0.25">
      <c r="A498" s="14" t="s">
        <v>34</v>
      </c>
      <c r="B498" s="12" t="s">
        <v>10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>
        <f t="shared" si="165"/>
        <v>0</v>
      </c>
    </row>
    <row r="499" spans="1:19" hidden="1" outlineLevel="2" x14ac:dyDescent="0.25">
      <c r="A499" s="14" t="s">
        <v>34</v>
      </c>
      <c r="B499" s="12" t="s">
        <v>12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>
        <f t="shared" si="165"/>
        <v>0</v>
      </c>
    </row>
    <row r="500" spans="1:19" hidden="1" outlineLevel="2" x14ac:dyDescent="0.25">
      <c r="A500" s="14" t="s">
        <v>34</v>
      </c>
      <c r="B500" s="12" t="s">
        <v>24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>
        <f t="shared" si="165"/>
        <v>0</v>
      </c>
    </row>
    <row r="501" spans="1:19" hidden="1" outlineLevel="2" x14ac:dyDescent="0.25">
      <c r="A501" s="15" t="s">
        <v>3</v>
      </c>
      <c r="C501" s="21">
        <f t="shared" ref="C501:O501" si="166">SUM(C491:C500)</f>
        <v>0</v>
      </c>
      <c r="D501" s="21">
        <f t="shared" si="166"/>
        <v>0</v>
      </c>
      <c r="E501" s="21">
        <f t="shared" si="166"/>
        <v>0</v>
      </c>
      <c r="F501" s="21">
        <f t="shared" si="166"/>
        <v>0</v>
      </c>
      <c r="G501" s="21">
        <f t="shared" si="166"/>
        <v>0</v>
      </c>
      <c r="H501" s="21">
        <f t="shared" si="166"/>
        <v>0</v>
      </c>
      <c r="I501" s="21">
        <f t="shared" si="166"/>
        <v>0</v>
      </c>
      <c r="J501" s="21">
        <f t="shared" si="166"/>
        <v>0</v>
      </c>
      <c r="K501" s="21">
        <f t="shared" si="166"/>
        <v>0</v>
      </c>
      <c r="L501" s="21">
        <f t="shared" si="166"/>
        <v>0</v>
      </c>
      <c r="M501" s="21">
        <f t="shared" si="166"/>
        <v>0</v>
      </c>
      <c r="N501" s="21">
        <f t="shared" si="166"/>
        <v>0</v>
      </c>
      <c r="O501" s="21">
        <f t="shared" si="166"/>
        <v>0</v>
      </c>
    </row>
    <row r="502" spans="1:19" hidden="1" outlineLevel="2" x14ac:dyDescent="0.25">
      <c r="A502" s="19" t="s">
        <v>5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1:19" hidden="1" outlineLevel="2" x14ac:dyDescent="0.25">
      <c r="A503" s="14" t="s">
        <v>32</v>
      </c>
      <c r="B503" s="23" t="s">
        <v>15</v>
      </c>
      <c r="C503" s="13"/>
      <c r="D503" s="13"/>
      <c r="E503" s="13"/>
      <c r="F503" s="13"/>
      <c r="G503" s="13"/>
      <c r="H503" s="13"/>
      <c r="O503" s="13">
        <f t="shared" ref="O503:O515" si="167">SUM(C503:N503)</f>
        <v>0</v>
      </c>
    </row>
    <row r="504" spans="1:19" hidden="1" outlineLevel="2" x14ac:dyDescent="0.25">
      <c r="A504" s="14" t="s">
        <v>32</v>
      </c>
      <c r="B504" s="23" t="s">
        <v>46</v>
      </c>
      <c r="C504" s="13"/>
      <c r="D504" s="13"/>
      <c r="E504" s="13"/>
      <c r="F504" s="13"/>
      <c r="G504" s="13"/>
      <c r="H504" s="13"/>
      <c r="O504" s="13">
        <f t="shared" si="167"/>
        <v>0</v>
      </c>
    </row>
    <row r="505" spans="1:19" hidden="1" outlineLevel="2" x14ac:dyDescent="0.25">
      <c r="A505" s="14" t="s">
        <v>32</v>
      </c>
      <c r="B505" s="23" t="s">
        <v>21</v>
      </c>
      <c r="C505" s="13"/>
      <c r="D505" s="13"/>
      <c r="E505" s="13"/>
      <c r="F505" s="13"/>
      <c r="G505" s="13"/>
      <c r="H505" s="13"/>
      <c r="O505" s="13">
        <f t="shared" si="167"/>
        <v>0</v>
      </c>
    </row>
    <row r="506" spans="1:19" hidden="1" outlineLevel="2" x14ac:dyDescent="0.25">
      <c r="A506" s="14" t="s">
        <v>33</v>
      </c>
      <c r="B506" s="23" t="s">
        <v>16</v>
      </c>
      <c r="C506" s="13"/>
      <c r="D506" s="13"/>
      <c r="E506" s="13"/>
      <c r="F506" s="13"/>
      <c r="G506" s="13"/>
      <c r="H506" s="13"/>
      <c r="O506" s="13">
        <f t="shared" si="167"/>
        <v>0</v>
      </c>
      <c r="P506" s="24" t="b">
        <f>SUM(C486:N486)=O486</f>
        <v>1</v>
      </c>
      <c r="R506" s="29"/>
      <c r="S506" s="29"/>
    </row>
    <row r="507" spans="1:19" hidden="1" outlineLevel="2" x14ac:dyDescent="0.25">
      <c r="A507" s="14" t="s">
        <v>33</v>
      </c>
      <c r="B507" s="23" t="s">
        <v>46</v>
      </c>
      <c r="C507" s="13"/>
      <c r="D507" s="13"/>
      <c r="E507" s="13"/>
      <c r="F507" s="13"/>
      <c r="G507" s="13"/>
      <c r="H507" s="13"/>
      <c r="O507" s="13">
        <f t="shared" si="167"/>
        <v>0</v>
      </c>
      <c r="P507" s="24" t="b">
        <f>SUM(C487:N487)=O487</f>
        <v>1</v>
      </c>
      <c r="Q507" s="13">
        <v>-1</v>
      </c>
      <c r="R507" s="30">
        <f>SUM(C487:N487)-O487</f>
        <v>0</v>
      </c>
    </row>
    <row r="508" spans="1:19" ht="24" hidden="1" customHeight="1" outlineLevel="2" x14ac:dyDescent="0.25">
      <c r="A508" s="14" t="s">
        <v>33</v>
      </c>
      <c r="B508" s="23" t="s">
        <v>19</v>
      </c>
      <c r="C508" s="13"/>
      <c r="D508" s="13"/>
      <c r="E508" s="13"/>
      <c r="F508" s="13"/>
      <c r="G508" s="13"/>
      <c r="H508" s="13"/>
      <c r="O508" s="13">
        <f t="shared" si="167"/>
        <v>0</v>
      </c>
    </row>
    <row r="509" spans="1:19" hidden="1" outlineLevel="2" x14ac:dyDescent="0.25">
      <c r="A509" s="14" t="s">
        <v>33</v>
      </c>
      <c r="B509" s="23" t="s">
        <v>21</v>
      </c>
      <c r="C509" s="13"/>
      <c r="D509" s="13"/>
      <c r="E509" s="13"/>
      <c r="F509" s="13"/>
      <c r="G509" s="13"/>
      <c r="H509" s="13"/>
      <c r="O509" s="13">
        <f t="shared" si="167"/>
        <v>0</v>
      </c>
      <c r="P509" s="13"/>
    </row>
    <row r="510" spans="1:19" ht="24" hidden="1" customHeight="1" outlineLevel="2" x14ac:dyDescent="0.25">
      <c r="A510" s="14" t="s">
        <v>34</v>
      </c>
      <c r="B510" s="23" t="s">
        <v>15</v>
      </c>
      <c r="C510" s="13"/>
      <c r="D510" s="13"/>
      <c r="E510" s="13"/>
      <c r="F510" s="13"/>
      <c r="G510" s="13"/>
      <c r="H510" s="13"/>
      <c r="O510" s="13">
        <f t="shared" si="167"/>
        <v>0</v>
      </c>
      <c r="P510" s="13"/>
    </row>
    <row r="511" spans="1:19" hidden="1" outlineLevel="2" x14ac:dyDescent="0.25">
      <c r="A511" s="14" t="s">
        <v>34</v>
      </c>
      <c r="B511" s="23" t="s">
        <v>16</v>
      </c>
      <c r="C511" s="13"/>
      <c r="D511" s="13"/>
      <c r="E511" s="13"/>
      <c r="F511" s="13"/>
      <c r="G511" s="13"/>
      <c r="H511" s="13"/>
      <c r="O511" s="13">
        <f t="shared" si="167"/>
        <v>0</v>
      </c>
    </row>
    <row r="512" spans="1:19" hidden="1" outlineLevel="2" x14ac:dyDescent="0.25">
      <c r="A512" s="14" t="s">
        <v>34</v>
      </c>
      <c r="B512" s="23" t="s">
        <v>17</v>
      </c>
      <c r="C512" s="13"/>
      <c r="D512" s="13"/>
      <c r="E512" s="13"/>
      <c r="F512" s="13"/>
      <c r="G512" s="13"/>
      <c r="H512" s="13"/>
      <c r="O512" s="13">
        <f t="shared" si="167"/>
        <v>0</v>
      </c>
    </row>
    <row r="513" spans="1:15" hidden="1" outlineLevel="2" x14ac:dyDescent="0.25">
      <c r="A513" s="14" t="s">
        <v>34</v>
      </c>
      <c r="B513" s="23" t="s">
        <v>18</v>
      </c>
      <c r="C513" s="13"/>
      <c r="D513" s="13"/>
      <c r="E513" s="13"/>
      <c r="F513" s="13"/>
      <c r="G513" s="13"/>
      <c r="H513" s="13"/>
      <c r="O513" s="13">
        <f t="shared" si="167"/>
        <v>0</v>
      </c>
    </row>
    <row r="514" spans="1:15" hidden="1" outlineLevel="2" x14ac:dyDescent="0.25">
      <c r="A514" s="14" t="s">
        <v>34</v>
      </c>
      <c r="B514" s="23" t="s">
        <v>19</v>
      </c>
      <c r="C514" s="13"/>
      <c r="D514" s="13"/>
      <c r="E514" s="13"/>
      <c r="F514" s="13"/>
      <c r="G514" s="13"/>
      <c r="H514" s="13"/>
      <c r="O514" s="13">
        <f t="shared" si="167"/>
        <v>0</v>
      </c>
    </row>
    <row r="515" spans="1:15" hidden="1" outlineLevel="2" x14ac:dyDescent="0.25">
      <c r="A515" s="14" t="s">
        <v>34</v>
      </c>
      <c r="B515" s="23" t="s">
        <v>22</v>
      </c>
      <c r="C515" s="13"/>
      <c r="D515" s="13"/>
      <c r="E515" s="13"/>
      <c r="F515" s="13"/>
      <c r="G515" s="13"/>
      <c r="H515" s="13"/>
      <c r="O515" s="13">
        <f t="shared" si="167"/>
        <v>0</v>
      </c>
    </row>
    <row r="516" spans="1:15" hidden="1" outlineLevel="2" x14ac:dyDescent="0.25">
      <c r="A516" s="15" t="s">
        <v>6</v>
      </c>
      <c r="C516" s="21">
        <f t="shared" ref="C516:O516" si="168">SUM(C503:C515)</f>
        <v>0</v>
      </c>
      <c r="D516" s="21">
        <f t="shared" si="168"/>
        <v>0</v>
      </c>
      <c r="E516" s="21">
        <f t="shared" si="168"/>
        <v>0</v>
      </c>
      <c r="F516" s="21">
        <f t="shared" si="168"/>
        <v>0</v>
      </c>
      <c r="G516" s="21">
        <f t="shared" si="168"/>
        <v>0</v>
      </c>
      <c r="H516" s="21">
        <f t="shared" si="168"/>
        <v>0</v>
      </c>
      <c r="I516" s="21">
        <f t="shared" si="168"/>
        <v>0</v>
      </c>
      <c r="J516" s="21">
        <f t="shared" si="168"/>
        <v>0</v>
      </c>
      <c r="K516" s="21">
        <f t="shared" si="168"/>
        <v>0</v>
      </c>
      <c r="L516" s="21">
        <f t="shared" si="168"/>
        <v>0</v>
      </c>
      <c r="M516" s="21">
        <f t="shared" si="168"/>
        <v>0</v>
      </c>
      <c r="N516" s="21">
        <f t="shared" si="168"/>
        <v>0</v>
      </c>
      <c r="O516" s="21">
        <f t="shared" si="168"/>
        <v>0</v>
      </c>
    </row>
    <row r="517" spans="1:15" ht="15.75" hidden="1" outlineLevel="2" thickBot="1" x14ac:dyDescent="0.3">
      <c r="A517" s="20" t="s">
        <v>7</v>
      </c>
      <c r="C517" s="22">
        <f t="shared" ref="C517:O517" si="169">C516+C501</f>
        <v>0</v>
      </c>
      <c r="D517" s="22">
        <f t="shared" si="169"/>
        <v>0</v>
      </c>
      <c r="E517" s="22">
        <f t="shared" si="169"/>
        <v>0</v>
      </c>
      <c r="F517" s="22">
        <f t="shared" si="169"/>
        <v>0</v>
      </c>
      <c r="G517" s="22">
        <f t="shared" si="169"/>
        <v>0</v>
      </c>
      <c r="H517" s="22">
        <f t="shared" si="169"/>
        <v>0</v>
      </c>
      <c r="I517" s="22">
        <f t="shared" si="169"/>
        <v>0</v>
      </c>
      <c r="J517" s="22">
        <f t="shared" si="169"/>
        <v>0</v>
      </c>
      <c r="K517" s="22">
        <f t="shared" si="169"/>
        <v>0</v>
      </c>
      <c r="L517" s="22">
        <f t="shared" si="169"/>
        <v>0</v>
      </c>
      <c r="M517" s="22">
        <f t="shared" si="169"/>
        <v>0</v>
      </c>
      <c r="N517" s="22">
        <f t="shared" si="169"/>
        <v>0</v>
      </c>
      <c r="O517" s="22">
        <f t="shared" si="169"/>
        <v>0</v>
      </c>
    </row>
    <row r="518" spans="1:15" hidden="1" outlineLevel="1" collapsed="1" x14ac:dyDescent="0.25">
      <c r="A518" s="25" t="s">
        <v>110</v>
      </c>
      <c r="C518" s="24" t="b">
        <f>C517=Voltage!C411</f>
        <v>1</v>
      </c>
      <c r="D518" s="24" t="b">
        <f>D517=Voltage!D411</f>
        <v>1</v>
      </c>
      <c r="E518" s="24" t="b">
        <f>E517=Voltage!E411</f>
        <v>1</v>
      </c>
      <c r="F518" s="24" t="b">
        <f>F517=Voltage!F411</f>
        <v>1</v>
      </c>
      <c r="G518" s="24" t="b">
        <f>G517=Voltage!G411</f>
        <v>1</v>
      </c>
      <c r="H518" s="24" t="b">
        <f>H517=Voltage!H411</f>
        <v>1</v>
      </c>
      <c r="I518" s="24" t="b">
        <f>I517=Voltage!I411</f>
        <v>1</v>
      </c>
      <c r="J518" s="24" t="b">
        <f>J517=Voltage!J411</f>
        <v>1</v>
      </c>
      <c r="K518" s="24" t="b">
        <f>K517=Voltage!K411</f>
        <v>1</v>
      </c>
      <c r="L518" s="24" t="b">
        <f>L517=Voltage!L411</f>
        <v>1</v>
      </c>
      <c r="M518" s="24" t="b">
        <f>M517=Voltage!M411</f>
        <v>1</v>
      </c>
      <c r="N518" s="24" t="b">
        <f>N517=Voltage!N411</f>
        <v>1</v>
      </c>
      <c r="O518" s="24" t="b">
        <f>O517=Voltage!O411</f>
        <v>1</v>
      </c>
    </row>
    <row r="519" spans="1:15" hidden="1" outlineLevel="2" x14ac:dyDescent="0.25">
      <c r="A519" s="16" t="s">
        <v>35</v>
      </c>
      <c r="B519" s="16" t="s">
        <v>36</v>
      </c>
      <c r="C519" s="11" t="e">
        <f>#REF!</f>
        <v>#REF!</v>
      </c>
      <c r="D519" s="11" t="e">
        <f>#REF!</f>
        <v>#REF!</v>
      </c>
      <c r="E519" s="11" t="e">
        <f>#REF!</f>
        <v>#REF!</v>
      </c>
      <c r="F519" s="11" t="e">
        <f>#REF!</f>
        <v>#REF!</v>
      </c>
      <c r="G519" s="11" t="e">
        <f>#REF!</f>
        <v>#REF!</v>
      </c>
      <c r="H519" s="11" t="e">
        <f>#REF!</f>
        <v>#REF!</v>
      </c>
      <c r="I519" s="11" t="e">
        <f>#REF!</f>
        <v>#REF!</v>
      </c>
      <c r="J519" s="11" t="e">
        <f>#REF!</f>
        <v>#REF!</v>
      </c>
      <c r="K519" s="11" t="e">
        <f>#REF!</f>
        <v>#REF!</v>
      </c>
      <c r="L519" s="11" t="e">
        <f>#REF!</f>
        <v>#REF!</v>
      </c>
      <c r="M519" s="11" t="e">
        <f>#REF!</f>
        <v>#REF!</v>
      </c>
      <c r="N519" s="11" t="e">
        <f>#REF!</f>
        <v>#REF!</v>
      </c>
      <c r="O519" s="18" t="s">
        <v>2</v>
      </c>
    </row>
    <row r="520" spans="1:15" hidden="1" outlineLevel="2" x14ac:dyDescent="0.25">
      <c r="A520" s="19" t="s">
        <v>4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1:15" hidden="1" outlineLevel="2" x14ac:dyDescent="0.25">
      <c r="A521" s="14" t="s">
        <v>32</v>
      </c>
      <c r="B521" s="12" t="s">
        <v>8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>
        <f>SUM(C521:N521)</f>
        <v>0</v>
      </c>
    </row>
    <row r="522" spans="1:15" ht="24" hidden="1" customHeight="1" outlineLevel="2" x14ac:dyDescent="0.25">
      <c r="A522" s="14" t="s">
        <v>32</v>
      </c>
      <c r="B522" s="12" t="s">
        <v>14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>
        <f t="shared" ref="O522:O528" si="170">SUM(C522:N522)</f>
        <v>0</v>
      </c>
    </row>
    <row r="523" spans="1:15" hidden="1" outlineLevel="2" x14ac:dyDescent="0.25">
      <c r="A523" s="14" t="s">
        <v>33</v>
      </c>
      <c r="B523" s="12" t="s">
        <v>9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>
        <f t="shared" si="170"/>
        <v>0</v>
      </c>
    </row>
    <row r="524" spans="1:15" hidden="1" outlineLevel="2" x14ac:dyDescent="0.25">
      <c r="A524" s="14" t="s">
        <v>33</v>
      </c>
      <c r="B524" s="12" t="s">
        <v>11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>
        <f t="shared" si="170"/>
        <v>0</v>
      </c>
    </row>
    <row r="525" spans="1:15" hidden="1" outlineLevel="2" x14ac:dyDescent="0.25">
      <c r="A525" s="14" t="s">
        <v>33</v>
      </c>
      <c r="B525" s="12" t="s">
        <v>14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>
        <f t="shared" si="170"/>
        <v>0</v>
      </c>
    </row>
    <row r="526" spans="1:15" hidden="1" outlineLevel="2" x14ac:dyDescent="0.25">
      <c r="A526" s="14" t="s">
        <v>34</v>
      </c>
      <c r="B526" s="12" t="s">
        <v>8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>
        <f t="shared" si="170"/>
        <v>0</v>
      </c>
    </row>
    <row r="527" spans="1:15" hidden="1" outlineLevel="2" x14ac:dyDescent="0.25">
      <c r="A527" s="14" t="s">
        <v>34</v>
      </c>
      <c r="B527" s="12" t="s">
        <v>9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>
        <f t="shared" si="170"/>
        <v>0</v>
      </c>
    </row>
    <row r="528" spans="1:15" hidden="1" outlineLevel="2" x14ac:dyDescent="0.25">
      <c r="A528" s="14" t="s">
        <v>34</v>
      </c>
      <c r="B528" s="12" t="s">
        <v>12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>
        <f t="shared" si="170"/>
        <v>0</v>
      </c>
    </row>
    <row r="529" spans="1:18" hidden="1" outlineLevel="2" x14ac:dyDescent="0.25">
      <c r="A529" s="15" t="s">
        <v>3</v>
      </c>
      <c r="C529" s="21">
        <f t="shared" ref="C529:O529" si="171">SUM(C521:C528)</f>
        <v>0</v>
      </c>
      <c r="D529" s="21">
        <f t="shared" si="171"/>
        <v>0</v>
      </c>
      <c r="E529" s="21">
        <f t="shared" si="171"/>
        <v>0</v>
      </c>
      <c r="F529" s="21">
        <f t="shared" si="171"/>
        <v>0</v>
      </c>
      <c r="G529" s="21">
        <f t="shared" si="171"/>
        <v>0</v>
      </c>
      <c r="H529" s="21">
        <f t="shared" si="171"/>
        <v>0</v>
      </c>
      <c r="I529" s="21">
        <f t="shared" si="171"/>
        <v>0</v>
      </c>
      <c r="J529" s="21">
        <f t="shared" si="171"/>
        <v>0</v>
      </c>
      <c r="K529" s="21">
        <f t="shared" si="171"/>
        <v>0</v>
      </c>
      <c r="L529" s="21">
        <f t="shared" si="171"/>
        <v>0</v>
      </c>
      <c r="M529" s="21">
        <f t="shared" si="171"/>
        <v>0</v>
      </c>
      <c r="N529" s="21">
        <f t="shared" si="171"/>
        <v>0</v>
      </c>
      <c r="O529" s="21">
        <f t="shared" si="171"/>
        <v>0</v>
      </c>
    </row>
    <row r="530" spans="1:18" hidden="1" outlineLevel="2" x14ac:dyDescent="0.25">
      <c r="A530" s="19" t="s">
        <v>5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1:18" hidden="1" outlineLevel="2" x14ac:dyDescent="0.25">
      <c r="A531" s="14" t="s">
        <v>32</v>
      </c>
      <c r="B531" s="23" t="s">
        <v>15</v>
      </c>
      <c r="C531" s="13"/>
      <c r="D531" s="13"/>
      <c r="E531" s="13"/>
      <c r="F531" s="13"/>
      <c r="G531" s="13"/>
      <c r="H531" s="13"/>
      <c r="O531" s="13">
        <f t="shared" ref="O531:O545" si="172">SUM(C531:N531)</f>
        <v>0</v>
      </c>
    </row>
    <row r="532" spans="1:18" hidden="1" outlineLevel="2" x14ac:dyDescent="0.25">
      <c r="A532" s="14" t="s">
        <v>32</v>
      </c>
      <c r="B532" s="23" t="s">
        <v>46</v>
      </c>
      <c r="C532" s="13"/>
      <c r="D532" s="13"/>
      <c r="E532" s="13"/>
      <c r="F532" s="13"/>
      <c r="G532" s="13"/>
      <c r="H532" s="13"/>
      <c r="O532" s="13">
        <f t="shared" si="172"/>
        <v>0</v>
      </c>
    </row>
    <row r="533" spans="1:18" hidden="1" outlineLevel="2" x14ac:dyDescent="0.25">
      <c r="A533" s="14" t="s">
        <v>32</v>
      </c>
      <c r="B533" s="23" t="s">
        <v>21</v>
      </c>
      <c r="C533" s="13"/>
      <c r="D533" s="13"/>
      <c r="E533" s="13"/>
      <c r="F533" s="13"/>
      <c r="G533" s="13"/>
      <c r="H533" s="13"/>
      <c r="O533" s="13">
        <f t="shared" si="172"/>
        <v>0</v>
      </c>
    </row>
    <row r="534" spans="1:18" hidden="1" outlineLevel="2" x14ac:dyDescent="0.25">
      <c r="A534" s="14" t="s">
        <v>33</v>
      </c>
      <c r="B534" s="23" t="s">
        <v>16</v>
      </c>
      <c r="C534" s="13"/>
      <c r="D534" s="13"/>
      <c r="E534" s="13"/>
      <c r="F534" s="13"/>
      <c r="G534" s="13"/>
      <c r="H534" s="13"/>
      <c r="O534" s="13">
        <f t="shared" si="172"/>
        <v>0</v>
      </c>
    </row>
    <row r="535" spans="1:18" hidden="1" outlineLevel="2" x14ac:dyDescent="0.25">
      <c r="A535" s="14" t="s">
        <v>33</v>
      </c>
      <c r="B535" s="23" t="s">
        <v>46</v>
      </c>
      <c r="C535" s="13"/>
      <c r="D535" s="13"/>
      <c r="E535" s="13"/>
      <c r="F535" s="13"/>
      <c r="G535" s="13"/>
      <c r="H535" s="13"/>
      <c r="O535" s="13">
        <f t="shared" si="172"/>
        <v>0</v>
      </c>
    </row>
    <row r="536" spans="1:18" hidden="1" outlineLevel="2" x14ac:dyDescent="0.25">
      <c r="A536" s="14" t="s">
        <v>33</v>
      </c>
      <c r="B536" s="23" t="s">
        <v>25</v>
      </c>
      <c r="C536" s="13"/>
      <c r="D536" s="13"/>
      <c r="E536" s="13"/>
      <c r="F536" s="13"/>
      <c r="G536" s="13"/>
      <c r="H536" s="13"/>
      <c r="O536" s="13">
        <f t="shared" si="172"/>
        <v>0</v>
      </c>
    </row>
    <row r="537" spans="1:18" hidden="1" outlineLevel="2" x14ac:dyDescent="0.25">
      <c r="A537" s="14" t="s">
        <v>33</v>
      </c>
      <c r="B537" s="23" t="s">
        <v>19</v>
      </c>
      <c r="C537" s="13"/>
      <c r="D537" s="13"/>
      <c r="E537" s="13"/>
      <c r="F537" s="13"/>
      <c r="G537" s="13"/>
      <c r="H537" s="13"/>
      <c r="O537" s="13">
        <f t="shared" si="172"/>
        <v>0</v>
      </c>
      <c r="P537" s="24" t="b">
        <f>SUM(C517:N517)=O517</f>
        <v>1</v>
      </c>
      <c r="Q537" s="13">
        <v>-1</v>
      </c>
      <c r="R537" s="30">
        <f>SUM(C517:N517)-O517</f>
        <v>0</v>
      </c>
    </row>
    <row r="538" spans="1:18" ht="24" hidden="1" customHeight="1" outlineLevel="2" x14ac:dyDescent="0.25">
      <c r="A538" s="14" t="s">
        <v>33</v>
      </c>
      <c r="B538" s="23" t="s">
        <v>21</v>
      </c>
      <c r="C538" s="13"/>
      <c r="D538" s="13"/>
      <c r="E538" s="13"/>
      <c r="F538" s="13"/>
      <c r="G538" s="13"/>
      <c r="H538" s="13"/>
      <c r="O538" s="13">
        <f t="shared" si="172"/>
        <v>0</v>
      </c>
    </row>
    <row r="539" spans="1:18" hidden="1" outlineLevel="2" x14ac:dyDescent="0.25">
      <c r="A539" s="14" t="s">
        <v>34</v>
      </c>
      <c r="B539" s="23" t="s">
        <v>15</v>
      </c>
      <c r="C539" s="13"/>
      <c r="D539" s="13"/>
      <c r="E539" s="13"/>
      <c r="F539" s="13"/>
      <c r="G539" s="13"/>
      <c r="H539" s="13"/>
      <c r="O539" s="13">
        <f t="shared" si="172"/>
        <v>0</v>
      </c>
      <c r="P539" s="13"/>
    </row>
    <row r="540" spans="1:18" ht="24" hidden="1" customHeight="1" outlineLevel="2" x14ac:dyDescent="0.25">
      <c r="A540" s="14" t="s">
        <v>34</v>
      </c>
      <c r="B540" s="23" t="s">
        <v>16</v>
      </c>
      <c r="C540" s="13"/>
      <c r="D540" s="13"/>
      <c r="E540" s="13"/>
      <c r="F540" s="13"/>
      <c r="G540" s="13"/>
      <c r="H540" s="13"/>
      <c r="O540" s="13">
        <f t="shared" si="172"/>
        <v>0</v>
      </c>
      <c r="P540" s="13"/>
    </row>
    <row r="541" spans="1:18" hidden="1" outlineLevel="2" x14ac:dyDescent="0.25">
      <c r="A541" s="14" t="s">
        <v>34</v>
      </c>
      <c r="B541" s="23" t="s">
        <v>17</v>
      </c>
      <c r="C541" s="13"/>
      <c r="D541" s="13"/>
      <c r="E541" s="13"/>
      <c r="F541" s="13"/>
      <c r="G541" s="13"/>
      <c r="H541" s="13"/>
      <c r="O541" s="13">
        <f t="shared" si="172"/>
        <v>0</v>
      </c>
    </row>
    <row r="542" spans="1:18" hidden="1" outlineLevel="2" x14ac:dyDescent="0.25">
      <c r="A542" s="14" t="s">
        <v>34</v>
      </c>
      <c r="B542" s="23" t="s">
        <v>18</v>
      </c>
      <c r="C542" s="13"/>
      <c r="D542" s="13"/>
      <c r="E542" s="13"/>
      <c r="F542" s="13"/>
      <c r="G542" s="13"/>
      <c r="H542" s="13"/>
      <c r="O542" s="13">
        <f t="shared" si="172"/>
        <v>0</v>
      </c>
    </row>
    <row r="543" spans="1:18" hidden="1" outlineLevel="2" x14ac:dyDescent="0.25">
      <c r="A543" s="14" t="s">
        <v>34</v>
      </c>
      <c r="B543" s="23" t="s">
        <v>25</v>
      </c>
      <c r="C543" s="13"/>
      <c r="D543" s="13"/>
      <c r="E543" s="13"/>
      <c r="F543" s="13"/>
      <c r="G543" s="13"/>
      <c r="H543" s="13"/>
      <c r="O543" s="13">
        <f t="shared" si="172"/>
        <v>0</v>
      </c>
    </row>
    <row r="544" spans="1:18" hidden="1" outlineLevel="2" x14ac:dyDescent="0.25">
      <c r="A544" s="14" t="s">
        <v>34</v>
      </c>
      <c r="B544" s="23" t="s">
        <v>19</v>
      </c>
      <c r="C544" s="13"/>
      <c r="D544" s="13"/>
      <c r="E544" s="13"/>
      <c r="F544" s="13"/>
      <c r="G544" s="13"/>
      <c r="H544" s="13"/>
      <c r="O544" s="13">
        <f t="shared" si="172"/>
        <v>0</v>
      </c>
    </row>
    <row r="545" spans="1:15" hidden="1" outlineLevel="2" x14ac:dyDescent="0.25">
      <c r="A545" s="14" t="s">
        <v>34</v>
      </c>
      <c r="B545" s="23" t="s">
        <v>22</v>
      </c>
      <c r="C545" s="13"/>
      <c r="D545" s="13"/>
      <c r="E545" s="13"/>
      <c r="F545" s="13"/>
      <c r="G545" s="13"/>
      <c r="H545" s="13"/>
      <c r="O545" s="13">
        <f t="shared" si="172"/>
        <v>0</v>
      </c>
    </row>
    <row r="546" spans="1:15" hidden="1" outlineLevel="2" x14ac:dyDescent="0.25">
      <c r="A546" s="15" t="s">
        <v>6</v>
      </c>
      <c r="C546" s="21">
        <f t="shared" ref="C546:O546" si="173">SUM(C531:C545)</f>
        <v>0</v>
      </c>
      <c r="D546" s="21">
        <f t="shared" si="173"/>
        <v>0</v>
      </c>
      <c r="E546" s="21">
        <f t="shared" si="173"/>
        <v>0</v>
      </c>
      <c r="F546" s="21">
        <f t="shared" si="173"/>
        <v>0</v>
      </c>
      <c r="G546" s="21">
        <f t="shared" si="173"/>
        <v>0</v>
      </c>
      <c r="H546" s="21">
        <f t="shared" si="173"/>
        <v>0</v>
      </c>
      <c r="I546" s="21">
        <f t="shared" si="173"/>
        <v>0</v>
      </c>
      <c r="J546" s="21">
        <f t="shared" si="173"/>
        <v>0</v>
      </c>
      <c r="K546" s="21">
        <f t="shared" si="173"/>
        <v>0</v>
      </c>
      <c r="L546" s="21">
        <f t="shared" si="173"/>
        <v>0</v>
      </c>
      <c r="M546" s="21">
        <f t="shared" si="173"/>
        <v>0</v>
      </c>
      <c r="N546" s="21">
        <f t="shared" si="173"/>
        <v>0</v>
      </c>
      <c r="O546" s="21">
        <f t="shared" si="173"/>
        <v>0</v>
      </c>
    </row>
    <row r="547" spans="1:15" ht="15.75" hidden="1" outlineLevel="2" thickBot="1" x14ac:dyDescent="0.3">
      <c r="A547" s="20" t="s">
        <v>7</v>
      </c>
      <c r="C547" s="22">
        <f t="shared" ref="C547:O547" si="174">C546+C529</f>
        <v>0</v>
      </c>
      <c r="D547" s="22">
        <f t="shared" si="174"/>
        <v>0</v>
      </c>
      <c r="E547" s="22">
        <f t="shared" si="174"/>
        <v>0</v>
      </c>
      <c r="F547" s="22">
        <f t="shared" si="174"/>
        <v>0</v>
      </c>
      <c r="G547" s="22">
        <f t="shared" si="174"/>
        <v>0</v>
      </c>
      <c r="H547" s="22">
        <f t="shared" si="174"/>
        <v>0</v>
      </c>
      <c r="I547" s="22">
        <f t="shared" si="174"/>
        <v>0</v>
      </c>
      <c r="J547" s="22">
        <f t="shared" si="174"/>
        <v>0</v>
      </c>
      <c r="K547" s="22">
        <f t="shared" si="174"/>
        <v>0</v>
      </c>
      <c r="L547" s="22">
        <f t="shared" si="174"/>
        <v>0</v>
      </c>
      <c r="M547" s="22">
        <f t="shared" si="174"/>
        <v>0</v>
      </c>
      <c r="N547" s="22">
        <f t="shared" si="174"/>
        <v>0</v>
      </c>
      <c r="O547" s="22">
        <f t="shared" si="174"/>
        <v>0</v>
      </c>
    </row>
    <row r="548" spans="1:15" hidden="1" outlineLevel="1" collapsed="1" x14ac:dyDescent="0.25">
      <c r="A548" s="25" t="s">
        <v>111</v>
      </c>
      <c r="C548" s="24" t="b">
        <f>C547=Voltage!C434</f>
        <v>1</v>
      </c>
      <c r="D548" s="24" t="b">
        <f>D547=Voltage!D434</f>
        <v>1</v>
      </c>
      <c r="E548" s="24" t="b">
        <f>E547=Voltage!E434</f>
        <v>1</v>
      </c>
      <c r="F548" s="24" t="b">
        <f>F547=Voltage!F434</f>
        <v>1</v>
      </c>
      <c r="G548" s="24" t="b">
        <f>G547=Voltage!G434</f>
        <v>1</v>
      </c>
      <c r="H548" s="24" t="b">
        <f>H547=Voltage!H434</f>
        <v>1</v>
      </c>
      <c r="I548" s="24" t="b">
        <f>I547=Voltage!I434</f>
        <v>1</v>
      </c>
      <c r="J548" s="24" t="b">
        <f>J547=Voltage!J434</f>
        <v>1</v>
      </c>
      <c r="K548" s="24" t="b">
        <f>K547=Voltage!K434</f>
        <v>1</v>
      </c>
      <c r="L548" s="24" t="b">
        <f>L547=Voltage!L434</f>
        <v>1</v>
      </c>
      <c r="M548" s="24" t="b">
        <f>M547=Voltage!M434</f>
        <v>1</v>
      </c>
      <c r="N548" s="24" t="b">
        <f>N547=Voltage!N434</f>
        <v>1</v>
      </c>
      <c r="O548" s="24" t="b">
        <f>O547=Voltage!O434</f>
        <v>1</v>
      </c>
    </row>
    <row r="549" spans="1:15" hidden="1" outlineLevel="2" x14ac:dyDescent="0.25">
      <c r="A549" s="16" t="s">
        <v>35</v>
      </c>
      <c r="B549" s="16" t="s">
        <v>36</v>
      </c>
      <c r="C549" s="11" t="e">
        <f>#REF!</f>
        <v>#REF!</v>
      </c>
      <c r="D549" s="11" t="e">
        <f>#REF!</f>
        <v>#REF!</v>
      </c>
      <c r="E549" s="11" t="e">
        <f>#REF!</f>
        <v>#REF!</v>
      </c>
      <c r="F549" s="11" t="e">
        <f>#REF!</f>
        <v>#REF!</v>
      </c>
      <c r="G549" s="11" t="e">
        <f>#REF!</f>
        <v>#REF!</v>
      </c>
      <c r="H549" s="11" t="e">
        <f>#REF!</f>
        <v>#REF!</v>
      </c>
      <c r="I549" s="11" t="e">
        <f>#REF!</f>
        <v>#REF!</v>
      </c>
      <c r="J549" s="11" t="e">
        <f>#REF!</f>
        <v>#REF!</v>
      </c>
      <c r="K549" s="11" t="e">
        <f>#REF!</f>
        <v>#REF!</v>
      </c>
      <c r="L549" s="11" t="e">
        <f>#REF!</f>
        <v>#REF!</v>
      </c>
      <c r="M549" s="11" t="e">
        <f>#REF!</f>
        <v>#REF!</v>
      </c>
      <c r="N549" s="11" t="e">
        <f>#REF!</f>
        <v>#REF!</v>
      </c>
      <c r="O549" s="18" t="s">
        <v>2</v>
      </c>
    </row>
    <row r="550" spans="1:15" ht="24" hidden="1" customHeight="1" outlineLevel="2" x14ac:dyDescent="0.25">
      <c r="A550" s="19" t="s">
        <v>4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1:15" hidden="1" outlineLevel="2" x14ac:dyDescent="0.25">
      <c r="A551" s="14" t="s">
        <v>32</v>
      </c>
      <c r="B551" s="12" t="s">
        <v>8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>
        <f>SUM(C551:N551)</f>
        <v>0</v>
      </c>
    </row>
    <row r="552" spans="1:15" hidden="1" outlineLevel="2" x14ac:dyDescent="0.25">
      <c r="A552" s="14" t="s">
        <v>32</v>
      </c>
      <c r="B552" s="12" t="s">
        <v>14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>
        <f t="shared" ref="O552:O559" si="175">SUM(C552:N552)</f>
        <v>0</v>
      </c>
    </row>
    <row r="553" spans="1:15" hidden="1" outlineLevel="2" x14ac:dyDescent="0.25">
      <c r="A553" s="14" t="s">
        <v>33</v>
      </c>
      <c r="B553" s="12" t="s">
        <v>9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>
        <f t="shared" si="175"/>
        <v>0</v>
      </c>
    </row>
    <row r="554" spans="1:15" hidden="1" outlineLevel="2" x14ac:dyDescent="0.25">
      <c r="A554" s="14" t="s">
        <v>33</v>
      </c>
      <c r="B554" s="12" t="s">
        <v>10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>
        <f t="shared" si="175"/>
        <v>0</v>
      </c>
    </row>
    <row r="555" spans="1:15" hidden="1" outlineLevel="2" x14ac:dyDescent="0.25">
      <c r="A555" s="14" t="s">
        <v>33</v>
      </c>
      <c r="B555" s="12" t="s">
        <v>11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>
        <f t="shared" si="175"/>
        <v>0</v>
      </c>
    </row>
    <row r="556" spans="1:15" hidden="1" outlineLevel="2" x14ac:dyDescent="0.25">
      <c r="A556" s="14" t="s">
        <v>34</v>
      </c>
      <c r="B556" s="12" t="s">
        <v>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>
        <f t="shared" si="175"/>
        <v>0</v>
      </c>
    </row>
    <row r="557" spans="1:15" hidden="1" outlineLevel="2" x14ac:dyDescent="0.25">
      <c r="A557" s="14" t="s">
        <v>34</v>
      </c>
      <c r="B557" s="12" t="s">
        <v>9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>
        <f t="shared" si="175"/>
        <v>0</v>
      </c>
    </row>
    <row r="558" spans="1:15" hidden="1" outlineLevel="2" x14ac:dyDescent="0.25">
      <c r="A558" s="14" t="s">
        <v>34</v>
      </c>
      <c r="B558" s="12" t="s">
        <v>10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>
        <f t="shared" si="175"/>
        <v>0</v>
      </c>
    </row>
    <row r="559" spans="1:15" hidden="1" outlineLevel="2" x14ac:dyDescent="0.25">
      <c r="A559" s="14" t="s">
        <v>34</v>
      </c>
      <c r="B559" s="12" t="s">
        <v>12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>
        <f t="shared" si="175"/>
        <v>0</v>
      </c>
    </row>
    <row r="560" spans="1:15" hidden="1" outlineLevel="2" x14ac:dyDescent="0.25">
      <c r="A560" s="15" t="s">
        <v>3</v>
      </c>
      <c r="C560" s="21">
        <f t="shared" ref="C560:O560" si="176">SUM(C551:C559)</f>
        <v>0</v>
      </c>
      <c r="D560" s="21">
        <f t="shared" si="176"/>
        <v>0</v>
      </c>
      <c r="E560" s="21">
        <f t="shared" si="176"/>
        <v>0</v>
      </c>
      <c r="F560" s="21">
        <f t="shared" si="176"/>
        <v>0</v>
      </c>
      <c r="G560" s="21">
        <f t="shared" si="176"/>
        <v>0</v>
      </c>
      <c r="H560" s="21">
        <f t="shared" si="176"/>
        <v>0</v>
      </c>
      <c r="I560" s="21">
        <f t="shared" si="176"/>
        <v>0</v>
      </c>
      <c r="J560" s="21">
        <f t="shared" si="176"/>
        <v>0</v>
      </c>
      <c r="K560" s="21">
        <f t="shared" si="176"/>
        <v>0</v>
      </c>
      <c r="L560" s="21">
        <f t="shared" si="176"/>
        <v>0</v>
      </c>
      <c r="M560" s="21">
        <f t="shared" si="176"/>
        <v>0</v>
      </c>
      <c r="N560" s="21">
        <f t="shared" si="176"/>
        <v>0</v>
      </c>
      <c r="O560" s="21">
        <f t="shared" si="176"/>
        <v>0</v>
      </c>
    </row>
    <row r="561" spans="1:18" hidden="1" outlineLevel="2" x14ac:dyDescent="0.25">
      <c r="A561" s="19" t="s">
        <v>5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1:18" hidden="1" outlineLevel="2" x14ac:dyDescent="0.25">
      <c r="A562" s="14" t="s">
        <v>32</v>
      </c>
      <c r="B562" s="23" t="s">
        <v>15</v>
      </c>
      <c r="C562" s="13"/>
      <c r="D562" s="13"/>
      <c r="E562" s="13"/>
      <c r="F562" s="13"/>
      <c r="G562" s="13"/>
      <c r="H562" s="13"/>
      <c r="O562" s="13">
        <f t="shared" ref="O562:O575" si="177">SUM(C562:N562)</f>
        <v>0</v>
      </c>
    </row>
    <row r="563" spans="1:18" hidden="1" outlineLevel="2" x14ac:dyDescent="0.25">
      <c r="A563" s="14" t="s">
        <v>32</v>
      </c>
      <c r="B563" s="23" t="s">
        <v>21</v>
      </c>
      <c r="C563" s="13"/>
      <c r="D563" s="13"/>
      <c r="E563" s="13"/>
      <c r="F563" s="13"/>
      <c r="G563" s="13"/>
      <c r="H563" s="13"/>
      <c r="O563" s="13">
        <f t="shared" si="177"/>
        <v>0</v>
      </c>
    </row>
    <row r="564" spans="1:18" hidden="1" outlineLevel="2" x14ac:dyDescent="0.25">
      <c r="A564" s="14" t="s">
        <v>32</v>
      </c>
      <c r="B564" s="23" t="s">
        <v>46</v>
      </c>
      <c r="C564" s="13"/>
      <c r="D564" s="13"/>
      <c r="E564" s="13"/>
      <c r="F564" s="13"/>
      <c r="G564" s="13"/>
      <c r="H564" s="13"/>
      <c r="O564" s="13">
        <f t="shared" si="177"/>
        <v>0</v>
      </c>
    </row>
    <row r="565" spans="1:18" hidden="1" outlineLevel="2" x14ac:dyDescent="0.25">
      <c r="A565" s="14" t="s">
        <v>33</v>
      </c>
      <c r="B565" s="23" t="s">
        <v>16</v>
      </c>
      <c r="C565" s="13"/>
      <c r="D565" s="13"/>
      <c r="E565" s="13"/>
      <c r="F565" s="13"/>
      <c r="G565" s="13"/>
      <c r="H565" s="13"/>
      <c r="O565" s="13">
        <f t="shared" si="177"/>
        <v>0</v>
      </c>
    </row>
    <row r="566" spans="1:18" hidden="1" outlineLevel="2" x14ac:dyDescent="0.25">
      <c r="A566" s="14" t="s">
        <v>33</v>
      </c>
      <c r="B566" s="23" t="s">
        <v>19</v>
      </c>
      <c r="C566" s="13"/>
      <c r="D566" s="13"/>
      <c r="E566" s="13"/>
      <c r="F566" s="13"/>
      <c r="G566" s="13"/>
      <c r="H566" s="13"/>
      <c r="O566" s="13">
        <f t="shared" si="177"/>
        <v>0</v>
      </c>
    </row>
    <row r="567" spans="1:18" hidden="1" outlineLevel="2" x14ac:dyDescent="0.25">
      <c r="A567" s="14" t="s">
        <v>33</v>
      </c>
      <c r="B567" s="23" t="s">
        <v>21</v>
      </c>
      <c r="C567" s="13"/>
      <c r="D567" s="13"/>
      <c r="E567" s="13"/>
      <c r="F567" s="13"/>
      <c r="G567" s="13"/>
      <c r="H567" s="13"/>
      <c r="O567" s="13">
        <f t="shared" si="177"/>
        <v>0</v>
      </c>
      <c r="P567" s="24" t="b">
        <f>SUM(C547:N547)=O547</f>
        <v>1</v>
      </c>
      <c r="Q567" s="13">
        <v>-1</v>
      </c>
      <c r="R567" s="30">
        <f>SUM(C547:N547)-O547</f>
        <v>0</v>
      </c>
    </row>
    <row r="568" spans="1:18" ht="24" hidden="1" customHeight="1" outlineLevel="2" x14ac:dyDescent="0.25">
      <c r="A568" s="14" t="s">
        <v>33</v>
      </c>
      <c r="B568" s="23" t="s">
        <v>46</v>
      </c>
      <c r="C568" s="13"/>
      <c r="D568" s="13"/>
      <c r="E568" s="13"/>
      <c r="F568" s="13"/>
      <c r="G568" s="13"/>
      <c r="H568" s="13"/>
      <c r="O568" s="13">
        <f t="shared" si="177"/>
        <v>0</v>
      </c>
    </row>
    <row r="569" spans="1:18" hidden="1" outlineLevel="2" x14ac:dyDescent="0.25">
      <c r="A569" s="14" t="s">
        <v>37</v>
      </c>
      <c r="B569" s="23" t="s">
        <v>23</v>
      </c>
      <c r="C569" s="13"/>
      <c r="D569" s="13"/>
      <c r="E569" s="13"/>
      <c r="F569" s="13"/>
      <c r="G569" s="13"/>
      <c r="H569" s="13"/>
      <c r="O569" s="13">
        <f t="shared" si="177"/>
        <v>0</v>
      </c>
      <c r="P569" s="13"/>
    </row>
    <row r="570" spans="1:18" ht="24" hidden="1" customHeight="1" outlineLevel="2" x14ac:dyDescent="0.25">
      <c r="A570" s="14" t="s">
        <v>34</v>
      </c>
      <c r="B570" s="23" t="s">
        <v>15</v>
      </c>
      <c r="C570" s="13"/>
      <c r="D570" s="13"/>
      <c r="E570" s="13"/>
      <c r="F570" s="13"/>
      <c r="G570" s="13"/>
      <c r="H570" s="13"/>
      <c r="O570" s="13">
        <f t="shared" si="177"/>
        <v>0</v>
      </c>
      <c r="P570" s="13"/>
    </row>
    <row r="571" spans="1:18" hidden="1" outlineLevel="2" x14ac:dyDescent="0.25">
      <c r="A571" s="14" t="s">
        <v>34</v>
      </c>
      <c r="B571" s="23" t="s">
        <v>16</v>
      </c>
      <c r="C571" s="13"/>
      <c r="D571" s="13"/>
      <c r="E571" s="13"/>
      <c r="F571" s="13"/>
      <c r="G571" s="13"/>
      <c r="H571" s="13"/>
      <c r="O571" s="13">
        <f t="shared" si="177"/>
        <v>0</v>
      </c>
    </row>
    <row r="572" spans="1:18" hidden="1" outlineLevel="2" x14ac:dyDescent="0.25">
      <c r="A572" s="14" t="s">
        <v>34</v>
      </c>
      <c r="B572" s="23" t="s">
        <v>18</v>
      </c>
      <c r="C572" s="13"/>
      <c r="D572" s="13"/>
      <c r="E572" s="13"/>
      <c r="F572" s="13"/>
      <c r="G572" s="13"/>
      <c r="H572" s="13"/>
      <c r="O572" s="13">
        <f t="shared" si="177"/>
        <v>0</v>
      </c>
    </row>
    <row r="573" spans="1:18" hidden="1" outlineLevel="2" x14ac:dyDescent="0.25">
      <c r="A573" s="14" t="s">
        <v>34</v>
      </c>
      <c r="B573" s="23" t="s">
        <v>19</v>
      </c>
      <c r="C573" s="13"/>
      <c r="D573" s="13"/>
      <c r="E573" s="13"/>
      <c r="F573" s="13"/>
      <c r="G573" s="13"/>
      <c r="H573" s="13"/>
      <c r="O573" s="13">
        <f t="shared" si="177"/>
        <v>0</v>
      </c>
    </row>
    <row r="574" spans="1:18" hidden="1" outlineLevel="2" x14ac:dyDescent="0.25">
      <c r="A574" s="14" t="s">
        <v>34</v>
      </c>
      <c r="B574" s="23" t="s">
        <v>21</v>
      </c>
      <c r="C574" s="13"/>
      <c r="D574" s="13"/>
      <c r="E574" s="13"/>
      <c r="F574" s="13"/>
      <c r="G574" s="13"/>
      <c r="H574" s="13"/>
      <c r="O574" s="13">
        <f t="shared" si="177"/>
        <v>0</v>
      </c>
    </row>
    <row r="575" spans="1:18" hidden="1" outlineLevel="2" x14ac:dyDescent="0.25">
      <c r="A575" s="14" t="s">
        <v>34</v>
      </c>
      <c r="B575" s="23" t="s">
        <v>22</v>
      </c>
      <c r="C575" s="13"/>
      <c r="D575" s="13"/>
      <c r="E575" s="13"/>
      <c r="F575" s="13"/>
      <c r="G575" s="13"/>
      <c r="H575" s="13"/>
      <c r="O575" s="13">
        <f t="shared" si="177"/>
        <v>0</v>
      </c>
    </row>
    <row r="576" spans="1:18" hidden="1" outlineLevel="2" x14ac:dyDescent="0.25">
      <c r="A576" s="15" t="s">
        <v>6</v>
      </c>
      <c r="C576" s="21">
        <f t="shared" ref="C576:O576" si="178">SUM(C562:C575)</f>
        <v>0</v>
      </c>
      <c r="D576" s="21">
        <f t="shared" si="178"/>
        <v>0</v>
      </c>
      <c r="E576" s="21">
        <f t="shared" si="178"/>
        <v>0</v>
      </c>
      <c r="F576" s="21">
        <f t="shared" si="178"/>
        <v>0</v>
      </c>
      <c r="G576" s="21">
        <f t="shared" si="178"/>
        <v>0</v>
      </c>
      <c r="H576" s="21">
        <f t="shared" si="178"/>
        <v>0</v>
      </c>
      <c r="I576" s="21">
        <f t="shared" si="178"/>
        <v>0</v>
      </c>
      <c r="J576" s="21">
        <f t="shared" si="178"/>
        <v>0</v>
      </c>
      <c r="K576" s="21">
        <f t="shared" si="178"/>
        <v>0</v>
      </c>
      <c r="L576" s="21">
        <f t="shared" si="178"/>
        <v>0</v>
      </c>
      <c r="M576" s="21">
        <f t="shared" si="178"/>
        <v>0</v>
      </c>
      <c r="N576" s="21">
        <f t="shared" si="178"/>
        <v>0</v>
      </c>
      <c r="O576" s="21">
        <f t="shared" si="178"/>
        <v>0</v>
      </c>
    </row>
    <row r="577" spans="1:15" ht="15.75" hidden="1" outlineLevel="2" thickBot="1" x14ac:dyDescent="0.3">
      <c r="A577" s="20" t="s">
        <v>7</v>
      </c>
      <c r="C577" s="22">
        <f t="shared" ref="C577:O577" si="179">C576+C560</f>
        <v>0</v>
      </c>
      <c r="D577" s="22">
        <f t="shared" si="179"/>
        <v>0</v>
      </c>
      <c r="E577" s="22">
        <f t="shared" si="179"/>
        <v>0</v>
      </c>
      <c r="F577" s="22">
        <f t="shared" si="179"/>
        <v>0</v>
      </c>
      <c r="G577" s="22">
        <f t="shared" si="179"/>
        <v>0</v>
      </c>
      <c r="H577" s="22">
        <f t="shared" si="179"/>
        <v>0</v>
      </c>
      <c r="I577" s="22">
        <f t="shared" si="179"/>
        <v>0</v>
      </c>
      <c r="J577" s="22">
        <f t="shared" si="179"/>
        <v>0</v>
      </c>
      <c r="K577" s="22">
        <f t="shared" si="179"/>
        <v>0</v>
      </c>
      <c r="L577" s="22">
        <f t="shared" si="179"/>
        <v>0</v>
      </c>
      <c r="M577" s="22">
        <f t="shared" si="179"/>
        <v>0</v>
      </c>
      <c r="N577" s="22">
        <f t="shared" si="179"/>
        <v>0</v>
      </c>
      <c r="O577" s="22">
        <f t="shared" si="179"/>
        <v>0</v>
      </c>
    </row>
    <row r="578" spans="1:15" hidden="1" outlineLevel="1" collapsed="1" x14ac:dyDescent="0.25">
      <c r="A578" s="25" t="s">
        <v>112</v>
      </c>
      <c r="C578" s="24" t="b">
        <f>C577=Voltage!C458</f>
        <v>1</v>
      </c>
      <c r="D578" s="24" t="b">
        <f>D577=Voltage!D458</f>
        <v>1</v>
      </c>
      <c r="E578" s="24" t="b">
        <f>E577=Voltage!E458</f>
        <v>1</v>
      </c>
      <c r="F578" s="24" t="b">
        <f>F577=Voltage!F458</f>
        <v>1</v>
      </c>
      <c r="G578" s="24" t="b">
        <f>G577=Voltage!G458</f>
        <v>1</v>
      </c>
      <c r="H578" s="24" t="b">
        <f>H577=Voltage!H458</f>
        <v>1</v>
      </c>
      <c r="I578" s="24" t="b">
        <f>I577=Voltage!I458</f>
        <v>1</v>
      </c>
      <c r="J578" s="24" t="b">
        <f>J577=Voltage!J458</f>
        <v>1</v>
      </c>
      <c r="K578" s="24" t="b">
        <f>K577=Voltage!K458</f>
        <v>1</v>
      </c>
      <c r="L578" s="24" t="b">
        <f>L577=Voltage!L458</f>
        <v>1</v>
      </c>
      <c r="M578" s="24" t="b">
        <f>M577=Voltage!M458</f>
        <v>1</v>
      </c>
      <c r="N578" s="24" t="b">
        <f>N577=Voltage!N458</f>
        <v>1</v>
      </c>
      <c r="O578" s="24" t="b">
        <f>O577=Voltage!O458</f>
        <v>1</v>
      </c>
    </row>
    <row r="579" spans="1:15" hidden="1" outlineLevel="2" x14ac:dyDescent="0.25">
      <c r="A579" s="16" t="s">
        <v>35</v>
      </c>
      <c r="B579" s="16" t="s">
        <v>36</v>
      </c>
      <c r="C579" s="11" t="e">
        <f>#REF!</f>
        <v>#REF!</v>
      </c>
      <c r="D579" s="11" t="e">
        <f>#REF!</f>
        <v>#REF!</v>
      </c>
      <c r="E579" s="11" t="e">
        <f>#REF!</f>
        <v>#REF!</v>
      </c>
      <c r="F579" s="11" t="e">
        <f>#REF!</f>
        <v>#REF!</v>
      </c>
      <c r="G579" s="11" t="e">
        <f>#REF!</f>
        <v>#REF!</v>
      </c>
      <c r="H579" s="11" t="e">
        <f>#REF!</f>
        <v>#REF!</v>
      </c>
      <c r="I579" s="11" t="e">
        <f>#REF!</f>
        <v>#REF!</v>
      </c>
      <c r="J579" s="11" t="e">
        <f>#REF!</f>
        <v>#REF!</v>
      </c>
      <c r="K579" s="11" t="e">
        <f>#REF!</f>
        <v>#REF!</v>
      </c>
      <c r="L579" s="11" t="e">
        <f>#REF!</f>
        <v>#REF!</v>
      </c>
      <c r="M579" s="11" t="e">
        <f>#REF!</f>
        <v>#REF!</v>
      </c>
      <c r="N579" s="11" t="e">
        <f>#REF!</f>
        <v>#REF!</v>
      </c>
      <c r="O579" s="18" t="s">
        <v>2</v>
      </c>
    </row>
    <row r="580" spans="1:15" hidden="1" outlineLevel="2" x14ac:dyDescent="0.25">
      <c r="A580" s="19" t="s">
        <v>4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1:15" ht="24" hidden="1" customHeight="1" outlineLevel="2" x14ac:dyDescent="0.25">
      <c r="A581" s="14" t="s">
        <v>32</v>
      </c>
      <c r="B581" s="12" t="s">
        <v>8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>
        <f>SUM(C581:N581)</f>
        <v>0</v>
      </c>
    </row>
    <row r="582" spans="1:15" hidden="1" outlineLevel="2" x14ac:dyDescent="0.25">
      <c r="A582" s="14" t="s">
        <v>32</v>
      </c>
      <c r="B582" s="12" t="s">
        <v>14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>
        <f t="shared" ref="O582:O592" si="180">SUM(C582:N582)</f>
        <v>0</v>
      </c>
    </row>
    <row r="583" spans="1:15" hidden="1" outlineLevel="2" x14ac:dyDescent="0.25">
      <c r="A583" s="14" t="s">
        <v>33</v>
      </c>
      <c r="B583" s="12" t="s">
        <v>9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>
        <f t="shared" si="180"/>
        <v>0</v>
      </c>
    </row>
    <row r="584" spans="1:15" hidden="1" outlineLevel="2" x14ac:dyDescent="0.25">
      <c r="A584" s="14" t="s">
        <v>33</v>
      </c>
      <c r="B584" s="12" t="s">
        <v>11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>
        <f t="shared" si="180"/>
        <v>0</v>
      </c>
    </row>
    <row r="585" spans="1:15" hidden="1" outlineLevel="2" x14ac:dyDescent="0.25">
      <c r="A585" s="14" t="s">
        <v>33</v>
      </c>
      <c r="B585" s="12" t="s">
        <v>24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>
        <f t="shared" si="180"/>
        <v>0</v>
      </c>
    </row>
    <row r="586" spans="1:15" hidden="1" outlineLevel="2" x14ac:dyDescent="0.25">
      <c r="A586" s="14" t="s">
        <v>33</v>
      </c>
      <c r="B586" s="12" t="s">
        <v>14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>
        <f t="shared" si="180"/>
        <v>0</v>
      </c>
    </row>
    <row r="587" spans="1:15" hidden="1" outlineLevel="2" x14ac:dyDescent="0.25">
      <c r="A587" s="14" t="s">
        <v>34</v>
      </c>
      <c r="B587" s="12" t="s">
        <v>8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>
        <f t="shared" si="180"/>
        <v>0</v>
      </c>
    </row>
    <row r="588" spans="1:15" hidden="1" outlineLevel="2" x14ac:dyDescent="0.25">
      <c r="A588" s="14" t="s">
        <v>34</v>
      </c>
      <c r="B588" s="12" t="s">
        <v>9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>
        <f t="shared" si="180"/>
        <v>0</v>
      </c>
    </row>
    <row r="589" spans="1:15" hidden="1" outlineLevel="2" x14ac:dyDescent="0.25">
      <c r="A589" s="14" t="s">
        <v>34</v>
      </c>
      <c r="B589" s="12" t="s">
        <v>10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>
        <f t="shared" si="180"/>
        <v>0</v>
      </c>
    </row>
    <row r="590" spans="1:15" hidden="1" outlineLevel="2" x14ac:dyDescent="0.25">
      <c r="A590" s="14" t="s">
        <v>34</v>
      </c>
      <c r="B590" s="12" t="s">
        <v>12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>
        <f t="shared" si="180"/>
        <v>0</v>
      </c>
    </row>
    <row r="591" spans="1:15" hidden="1" outlineLevel="2" x14ac:dyDescent="0.25">
      <c r="A591" s="14" t="s">
        <v>34</v>
      </c>
      <c r="B591" s="12" t="s">
        <v>24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>
        <f t="shared" si="180"/>
        <v>0</v>
      </c>
    </row>
    <row r="592" spans="1:15" hidden="1" outlineLevel="2" x14ac:dyDescent="0.25">
      <c r="A592" s="14" t="s">
        <v>34</v>
      </c>
      <c r="B592" s="12" t="s">
        <v>31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>
        <f t="shared" si="180"/>
        <v>0</v>
      </c>
    </row>
    <row r="593" spans="1:18" hidden="1" outlineLevel="2" x14ac:dyDescent="0.25">
      <c r="A593" s="15" t="s">
        <v>3</v>
      </c>
      <c r="C593" s="21">
        <f t="shared" ref="C593:O593" si="181">SUM(C581:C592)</f>
        <v>0</v>
      </c>
      <c r="D593" s="21">
        <f t="shared" si="181"/>
        <v>0</v>
      </c>
      <c r="E593" s="21">
        <f t="shared" si="181"/>
        <v>0</v>
      </c>
      <c r="F593" s="21">
        <f t="shared" si="181"/>
        <v>0</v>
      </c>
      <c r="G593" s="21">
        <f t="shared" si="181"/>
        <v>0</v>
      </c>
      <c r="H593" s="21">
        <f t="shared" si="181"/>
        <v>0</v>
      </c>
      <c r="I593" s="21">
        <f t="shared" si="181"/>
        <v>0</v>
      </c>
      <c r="J593" s="21">
        <f t="shared" si="181"/>
        <v>0</v>
      </c>
      <c r="K593" s="21">
        <f t="shared" si="181"/>
        <v>0</v>
      </c>
      <c r="L593" s="21">
        <f t="shared" si="181"/>
        <v>0</v>
      </c>
      <c r="M593" s="21">
        <f t="shared" si="181"/>
        <v>0</v>
      </c>
      <c r="N593" s="21">
        <f t="shared" si="181"/>
        <v>0</v>
      </c>
      <c r="O593" s="21">
        <f t="shared" si="181"/>
        <v>0</v>
      </c>
    </row>
    <row r="594" spans="1:18" hidden="1" outlineLevel="2" x14ac:dyDescent="0.25">
      <c r="A594" s="19" t="s">
        <v>5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1:18" hidden="1" outlineLevel="2" x14ac:dyDescent="0.25">
      <c r="A595" s="14" t="s">
        <v>32</v>
      </c>
      <c r="B595" s="23" t="s">
        <v>15</v>
      </c>
      <c r="C595" s="13"/>
      <c r="D595" s="13"/>
      <c r="E595" s="13"/>
      <c r="F595" s="13"/>
      <c r="G595" s="13"/>
      <c r="H595" s="13"/>
      <c r="I595" s="13"/>
      <c r="O595" s="13">
        <f t="shared" ref="O595:O608" si="182">SUM(C595:N595)</f>
        <v>0</v>
      </c>
    </row>
    <row r="596" spans="1:18" hidden="1" outlineLevel="2" x14ac:dyDescent="0.25">
      <c r="A596" s="14" t="s">
        <v>32</v>
      </c>
      <c r="B596" s="23" t="s">
        <v>21</v>
      </c>
      <c r="C596" s="13"/>
      <c r="D596" s="13"/>
      <c r="E596" s="13"/>
      <c r="F596" s="13"/>
      <c r="G596" s="13"/>
      <c r="H596" s="13"/>
      <c r="I596" s="13"/>
      <c r="O596" s="13">
        <f t="shared" si="182"/>
        <v>0</v>
      </c>
    </row>
    <row r="597" spans="1:18" hidden="1" outlineLevel="2" x14ac:dyDescent="0.25">
      <c r="A597" s="14" t="s">
        <v>32</v>
      </c>
      <c r="B597" s="23" t="s">
        <v>46</v>
      </c>
      <c r="C597" s="13"/>
      <c r="D597" s="13"/>
      <c r="E597" s="13"/>
      <c r="F597" s="13"/>
      <c r="G597" s="13"/>
      <c r="H597" s="13"/>
      <c r="I597" s="13"/>
      <c r="O597" s="13">
        <f t="shared" si="182"/>
        <v>0</v>
      </c>
      <c r="P597" s="24" t="b">
        <f>SUM(C577:N577)=O577</f>
        <v>1</v>
      </c>
      <c r="Q597" s="13">
        <v>-1</v>
      </c>
      <c r="R597" s="30">
        <f>SUM(C577:N577)-O577</f>
        <v>0</v>
      </c>
    </row>
    <row r="598" spans="1:18" ht="24" hidden="1" customHeight="1" outlineLevel="2" x14ac:dyDescent="0.25">
      <c r="A598" s="14" t="s">
        <v>33</v>
      </c>
      <c r="B598" s="23" t="s">
        <v>16</v>
      </c>
      <c r="C598" s="13"/>
      <c r="D598" s="13"/>
      <c r="E598" s="13"/>
      <c r="F598" s="13"/>
      <c r="G598" s="13"/>
      <c r="H598" s="13"/>
      <c r="I598" s="13"/>
      <c r="O598" s="13">
        <f t="shared" si="182"/>
        <v>0</v>
      </c>
    </row>
    <row r="599" spans="1:18" hidden="1" outlineLevel="2" x14ac:dyDescent="0.25">
      <c r="A599" s="14" t="s">
        <v>33</v>
      </c>
      <c r="B599" s="23" t="s">
        <v>19</v>
      </c>
      <c r="C599" s="13"/>
      <c r="D599" s="13"/>
      <c r="E599" s="13"/>
      <c r="F599" s="13"/>
      <c r="G599" s="13"/>
      <c r="H599" s="13"/>
      <c r="I599" s="13"/>
      <c r="O599" s="13">
        <f t="shared" si="182"/>
        <v>0</v>
      </c>
      <c r="P599" s="13"/>
    </row>
    <row r="600" spans="1:18" ht="24" hidden="1" customHeight="1" outlineLevel="2" x14ac:dyDescent="0.25">
      <c r="A600" s="14" t="s">
        <v>33</v>
      </c>
      <c r="B600" s="23" t="s">
        <v>21</v>
      </c>
      <c r="C600" s="13"/>
      <c r="D600" s="13"/>
      <c r="E600" s="13"/>
      <c r="F600" s="13"/>
      <c r="G600" s="13"/>
      <c r="H600" s="13"/>
      <c r="I600" s="13"/>
      <c r="O600" s="13">
        <f t="shared" si="182"/>
        <v>0</v>
      </c>
      <c r="P600" s="13"/>
    </row>
    <row r="601" spans="1:18" hidden="1" outlineLevel="2" x14ac:dyDescent="0.25">
      <c r="A601" s="14" t="s">
        <v>33</v>
      </c>
      <c r="B601" s="23" t="s">
        <v>46</v>
      </c>
      <c r="C601" s="13"/>
      <c r="D601" s="13"/>
      <c r="E601" s="13"/>
      <c r="F601" s="13"/>
      <c r="G601" s="13"/>
      <c r="H601" s="13"/>
      <c r="I601" s="13"/>
      <c r="O601" s="13">
        <f t="shared" si="182"/>
        <v>0</v>
      </c>
    </row>
    <row r="602" spans="1:18" hidden="1" outlineLevel="2" x14ac:dyDescent="0.25">
      <c r="A602" s="14" t="s">
        <v>38</v>
      </c>
      <c r="B602" s="23" t="s">
        <v>20</v>
      </c>
      <c r="C602" s="13"/>
      <c r="D602" s="13"/>
      <c r="E602" s="13"/>
      <c r="F602" s="13"/>
      <c r="G602" s="13"/>
      <c r="H602" s="13"/>
      <c r="I602" s="13"/>
      <c r="O602" s="13">
        <f t="shared" si="182"/>
        <v>0</v>
      </c>
    </row>
    <row r="603" spans="1:18" hidden="1" outlineLevel="2" x14ac:dyDescent="0.25">
      <c r="A603" s="14" t="s">
        <v>34</v>
      </c>
      <c r="B603" s="23" t="s">
        <v>15</v>
      </c>
      <c r="C603" s="13"/>
      <c r="D603" s="13"/>
      <c r="E603" s="13"/>
      <c r="F603" s="13"/>
      <c r="G603" s="13"/>
      <c r="H603" s="13"/>
      <c r="I603" s="13"/>
      <c r="O603" s="13">
        <f t="shared" si="182"/>
        <v>0</v>
      </c>
    </row>
    <row r="604" spans="1:18" hidden="1" outlineLevel="2" x14ac:dyDescent="0.25">
      <c r="A604" s="14" t="s">
        <v>34</v>
      </c>
      <c r="B604" s="23" t="s">
        <v>16</v>
      </c>
      <c r="C604" s="13"/>
      <c r="D604" s="13"/>
      <c r="E604" s="13"/>
      <c r="F604" s="13"/>
      <c r="G604" s="13"/>
      <c r="H604" s="13"/>
      <c r="I604" s="13"/>
      <c r="O604" s="13">
        <f t="shared" si="182"/>
        <v>0</v>
      </c>
    </row>
    <row r="605" spans="1:18" hidden="1" outlineLevel="2" x14ac:dyDescent="0.25">
      <c r="A605" s="14" t="s">
        <v>34</v>
      </c>
      <c r="B605" s="23" t="s">
        <v>18</v>
      </c>
      <c r="C605" s="13"/>
      <c r="D605" s="13"/>
      <c r="E605" s="13"/>
      <c r="F605" s="13"/>
      <c r="G605" s="13"/>
      <c r="H605" s="13"/>
      <c r="I605" s="13"/>
      <c r="O605" s="13">
        <f t="shared" si="182"/>
        <v>0</v>
      </c>
    </row>
    <row r="606" spans="1:18" hidden="1" outlineLevel="2" x14ac:dyDescent="0.25">
      <c r="A606" s="14" t="s">
        <v>34</v>
      </c>
      <c r="B606" s="23" t="s">
        <v>19</v>
      </c>
      <c r="C606" s="13"/>
      <c r="D606" s="13"/>
      <c r="E606" s="13"/>
      <c r="F606" s="13"/>
      <c r="G606" s="13"/>
      <c r="H606" s="13"/>
      <c r="I606" s="13"/>
      <c r="O606" s="13">
        <f t="shared" si="182"/>
        <v>0</v>
      </c>
    </row>
    <row r="607" spans="1:18" hidden="1" outlineLevel="2" x14ac:dyDescent="0.25">
      <c r="A607" s="14" t="s">
        <v>34</v>
      </c>
      <c r="B607" s="23" t="s">
        <v>21</v>
      </c>
      <c r="C607" s="13"/>
      <c r="D607" s="13"/>
      <c r="E607" s="13"/>
      <c r="F607" s="13"/>
      <c r="G607" s="13"/>
      <c r="H607" s="13"/>
      <c r="I607" s="13"/>
      <c r="O607" s="13">
        <f t="shared" si="182"/>
        <v>0</v>
      </c>
    </row>
    <row r="608" spans="1:18" hidden="1" outlineLevel="2" x14ac:dyDescent="0.25">
      <c r="A608" s="14" t="s">
        <v>34</v>
      </c>
      <c r="B608" s="23" t="s">
        <v>22</v>
      </c>
      <c r="C608" s="13"/>
      <c r="D608" s="13"/>
      <c r="E608" s="13"/>
      <c r="F608" s="13"/>
      <c r="G608" s="13"/>
      <c r="H608" s="13"/>
      <c r="I608" s="13"/>
      <c r="O608" s="13">
        <f t="shared" si="182"/>
        <v>0</v>
      </c>
    </row>
    <row r="609" spans="1:15" hidden="1" outlineLevel="2" x14ac:dyDescent="0.25">
      <c r="A609" s="15" t="s">
        <v>6</v>
      </c>
      <c r="C609" s="21">
        <f t="shared" ref="C609:O609" si="183">SUM(C595:C608)</f>
        <v>0</v>
      </c>
      <c r="D609" s="21">
        <f t="shared" si="183"/>
        <v>0</v>
      </c>
      <c r="E609" s="21">
        <f t="shared" si="183"/>
        <v>0</v>
      </c>
      <c r="F609" s="21">
        <f t="shared" si="183"/>
        <v>0</v>
      </c>
      <c r="G609" s="21">
        <f t="shared" si="183"/>
        <v>0</v>
      </c>
      <c r="H609" s="21">
        <f t="shared" si="183"/>
        <v>0</v>
      </c>
      <c r="I609" s="21">
        <f t="shared" si="183"/>
        <v>0</v>
      </c>
      <c r="J609" s="21">
        <f t="shared" si="183"/>
        <v>0</v>
      </c>
      <c r="K609" s="21">
        <f t="shared" si="183"/>
        <v>0</v>
      </c>
      <c r="L609" s="21">
        <f t="shared" si="183"/>
        <v>0</v>
      </c>
      <c r="M609" s="21">
        <f t="shared" si="183"/>
        <v>0</v>
      </c>
      <c r="N609" s="21">
        <f t="shared" si="183"/>
        <v>0</v>
      </c>
      <c r="O609" s="21">
        <f t="shared" si="183"/>
        <v>0</v>
      </c>
    </row>
    <row r="610" spans="1:15" ht="15.75" hidden="1" outlineLevel="2" thickBot="1" x14ac:dyDescent="0.3">
      <c r="A610" s="20" t="s">
        <v>7</v>
      </c>
      <c r="C610" s="22">
        <f t="shared" ref="C610:O610" si="184">C609+C593</f>
        <v>0</v>
      </c>
      <c r="D610" s="22">
        <f t="shared" si="184"/>
        <v>0</v>
      </c>
      <c r="E610" s="22">
        <f t="shared" si="184"/>
        <v>0</v>
      </c>
      <c r="F610" s="22">
        <f t="shared" si="184"/>
        <v>0</v>
      </c>
      <c r="G610" s="22">
        <f t="shared" si="184"/>
        <v>0</v>
      </c>
      <c r="H610" s="22">
        <f t="shared" si="184"/>
        <v>0</v>
      </c>
      <c r="I610" s="22">
        <f t="shared" si="184"/>
        <v>0</v>
      </c>
      <c r="J610" s="22">
        <f t="shared" si="184"/>
        <v>0</v>
      </c>
      <c r="K610" s="22">
        <f t="shared" si="184"/>
        <v>0</v>
      </c>
      <c r="L610" s="22">
        <f t="shared" si="184"/>
        <v>0</v>
      </c>
      <c r="M610" s="22">
        <f t="shared" si="184"/>
        <v>0</v>
      </c>
      <c r="N610" s="22">
        <f t="shared" si="184"/>
        <v>0</v>
      </c>
      <c r="O610" s="22">
        <f t="shared" si="184"/>
        <v>0</v>
      </c>
    </row>
    <row r="611" spans="1:15" hidden="1" outlineLevel="1" collapsed="1" x14ac:dyDescent="0.25">
      <c r="A611" s="25" t="s">
        <v>113</v>
      </c>
      <c r="C611" s="24" t="b">
        <f>C610=Voltage!C485</f>
        <v>1</v>
      </c>
      <c r="D611" s="24" t="b">
        <f>D610=Voltage!D485</f>
        <v>1</v>
      </c>
      <c r="E611" s="24" t="b">
        <f>E610=Voltage!E485</f>
        <v>1</v>
      </c>
      <c r="F611" s="24" t="b">
        <f>F610=Voltage!F485</f>
        <v>1</v>
      </c>
      <c r="G611" s="24" t="b">
        <f>G610=Voltage!G485</f>
        <v>1</v>
      </c>
      <c r="H611" s="24" t="b">
        <f>H610=Voltage!H485</f>
        <v>1</v>
      </c>
      <c r="I611" s="24" t="b">
        <f>I610=Voltage!I485</f>
        <v>1</v>
      </c>
      <c r="J611" s="24" t="b">
        <f>J610=Voltage!J485</f>
        <v>1</v>
      </c>
      <c r="K611" s="24" t="b">
        <f>K610=Voltage!K485</f>
        <v>1</v>
      </c>
      <c r="L611" s="24" t="b">
        <f>L610=Voltage!L485</f>
        <v>1</v>
      </c>
      <c r="M611" s="24" t="b">
        <f>M610=Voltage!M485</f>
        <v>1</v>
      </c>
      <c r="N611" s="24" t="b">
        <f>N610=Voltage!N485</f>
        <v>1</v>
      </c>
      <c r="O611" s="24" t="b">
        <f>O610=Voltage!O485</f>
        <v>1</v>
      </c>
    </row>
    <row r="612" spans="1:15" hidden="1" outlineLevel="2" x14ac:dyDescent="0.25">
      <c r="A612" s="16" t="s">
        <v>35</v>
      </c>
      <c r="B612" s="16" t="s">
        <v>36</v>
      </c>
      <c r="C612" s="11" t="e">
        <f>#REF!</f>
        <v>#REF!</v>
      </c>
      <c r="D612" s="11" t="e">
        <f>#REF!</f>
        <v>#REF!</v>
      </c>
      <c r="E612" s="11" t="e">
        <f>#REF!</f>
        <v>#REF!</v>
      </c>
      <c r="F612" s="11" t="e">
        <f>#REF!</f>
        <v>#REF!</v>
      </c>
      <c r="G612" s="11" t="e">
        <f>#REF!</f>
        <v>#REF!</v>
      </c>
      <c r="H612" s="11" t="e">
        <f>#REF!</f>
        <v>#REF!</v>
      </c>
      <c r="I612" s="11" t="e">
        <f>#REF!</f>
        <v>#REF!</v>
      </c>
      <c r="J612" s="11" t="e">
        <f>#REF!</f>
        <v>#REF!</v>
      </c>
      <c r="K612" s="11" t="e">
        <f>#REF!</f>
        <v>#REF!</v>
      </c>
      <c r="L612" s="11" t="e">
        <f>#REF!</f>
        <v>#REF!</v>
      </c>
      <c r="M612" s="11" t="e">
        <f>#REF!</f>
        <v>#REF!</v>
      </c>
      <c r="N612" s="11" t="e">
        <f>#REF!</f>
        <v>#REF!</v>
      </c>
      <c r="O612" s="18" t="s">
        <v>2</v>
      </c>
    </row>
    <row r="613" spans="1:15" hidden="1" outlineLevel="2" x14ac:dyDescent="0.25">
      <c r="A613" s="19" t="s">
        <v>4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1:15" ht="24" hidden="1" customHeight="1" outlineLevel="2" x14ac:dyDescent="0.25">
      <c r="A614" s="14" t="s">
        <v>32</v>
      </c>
      <c r="B614" s="12" t="s">
        <v>8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>
        <f>SUM(C614:N614)</f>
        <v>0</v>
      </c>
    </row>
    <row r="615" spans="1:15" hidden="1" outlineLevel="2" x14ac:dyDescent="0.25">
      <c r="A615" s="14" t="s">
        <v>32</v>
      </c>
      <c r="B615" s="12" t="s">
        <v>14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>
        <f t="shared" ref="O615:O623" si="185">SUM(C615:N615)</f>
        <v>0</v>
      </c>
    </row>
    <row r="616" spans="1:15" hidden="1" outlineLevel="2" x14ac:dyDescent="0.25">
      <c r="A616" s="14" t="s">
        <v>33</v>
      </c>
      <c r="B616" s="12" t="s">
        <v>9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>
        <f t="shared" si="185"/>
        <v>0</v>
      </c>
    </row>
    <row r="617" spans="1:15" hidden="1" outlineLevel="2" x14ac:dyDescent="0.25">
      <c r="A617" s="14" t="s">
        <v>33</v>
      </c>
      <c r="B617" s="12" t="s">
        <v>10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>
        <f t="shared" si="185"/>
        <v>0</v>
      </c>
    </row>
    <row r="618" spans="1:15" hidden="1" outlineLevel="2" x14ac:dyDescent="0.25">
      <c r="A618" s="14" t="s">
        <v>33</v>
      </c>
      <c r="B618" s="12" t="s">
        <v>11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>
        <f t="shared" si="185"/>
        <v>0</v>
      </c>
    </row>
    <row r="619" spans="1:15" hidden="1" outlineLevel="2" x14ac:dyDescent="0.25">
      <c r="A619" s="14" t="s">
        <v>33</v>
      </c>
      <c r="B619" s="12" t="s">
        <v>14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>
        <f t="shared" si="185"/>
        <v>0</v>
      </c>
    </row>
    <row r="620" spans="1:15" hidden="1" outlineLevel="2" x14ac:dyDescent="0.25">
      <c r="A620" s="14" t="s">
        <v>34</v>
      </c>
      <c r="B620" s="12" t="s">
        <v>8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>
        <f t="shared" si="185"/>
        <v>0</v>
      </c>
    </row>
    <row r="621" spans="1:15" hidden="1" outlineLevel="2" x14ac:dyDescent="0.25">
      <c r="A621" s="14" t="s">
        <v>34</v>
      </c>
      <c r="B621" s="12" t="s">
        <v>9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>
        <f t="shared" si="185"/>
        <v>0</v>
      </c>
    </row>
    <row r="622" spans="1:15" hidden="1" outlineLevel="2" x14ac:dyDescent="0.25">
      <c r="A622" s="14" t="s">
        <v>34</v>
      </c>
      <c r="B622" s="12" t="s">
        <v>12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>
        <f t="shared" si="185"/>
        <v>0</v>
      </c>
    </row>
    <row r="623" spans="1:15" hidden="1" outlineLevel="2" x14ac:dyDescent="0.25">
      <c r="A623" s="14" t="s">
        <v>34</v>
      </c>
      <c r="B623" s="12" t="s">
        <v>24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>
        <f t="shared" si="185"/>
        <v>0</v>
      </c>
    </row>
    <row r="624" spans="1:15" hidden="1" outlineLevel="2" x14ac:dyDescent="0.25">
      <c r="A624" s="15" t="s">
        <v>3</v>
      </c>
      <c r="C624" s="21">
        <f t="shared" ref="C624:O624" si="186">SUM(C614:C623)</f>
        <v>0</v>
      </c>
      <c r="D624" s="21">
        <f t="shared" si="186"/>
        <v>0</v>
      </c>
      <c r="E624" s="21">
        <f t="shared" si="186"/>
        <v>0</v>
      </c>
      <c r="F624" s="21">
        <f t="shared" si="186"/>
        <v>0</v>
      </c>
      <c r="G624" s="21">
        <f t="shared" si="186"/>
        <v>0</v>
      </c>
      <c r="H624" s="21">
        <f t="shared" si="186"/>
        <v>0</v>
      </c>
      <c r="I624" s="21">
        <f t="shared" si="186"/>
        <v>0</v>
      </c>
      <c r="J624" s="21">
        <f t="shared" si="186"/>
        <v>0</v>
      </c>
      <c r="K624" s="21">
        <f t="shared" si="186"/>
        <v>0</v>
      </c>
      <c r="L624" s="21">
        <f t="shared" si="186"/>
        <v>0</v>
      </c>
      <c r="M624" s="21">
        <f t="shared" si="186"/>
        <v>0</v>
      </c>
      <c r="N624" s="21">
        <f t="shared" si="186"/>
        <v>0</v>
      </c>
      <c r="O624" s="21">
        <f t="shared" si="186"/>
        <v>0</v>
      </c>
    </row>
    <row r="625" spans="1:18" hidden="1" outlineLevel="2" x14ac:dyDescent="0.25">
      <c r="A625" s="19" t="s">
        <v>5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1:18" hidden="1" outlineLevel="2" x14ac:dyDescent="0.25">
      <c r="A626" s="14" t="s">
        <v>32</v>
      </c>
      <c r="B626" s="23" t="s">
        <v>15</v>
      </c>
      <c r="C626" s="39"/>
      <c r="D626" s="39"/>
      <c r="E626" s="39"/>
      <c r="F626" s="39"/>
      <c r="G626" s="39"/>
      <c r="H626" s="39"/>
      <c r="I626" s="39"/>
      <c r="J626" s="40"/>
      <c r="O626" s="13">
        <f t="shared" ref="O626:O640" si="187">SUM(C626:N626)</f>
        <v>0</v>
      </c>
    </row>
    <row r="627" spans="1:18" hidden="1" outlineLevel="2" x14ac:dyDescent="0.25">
      <c r="A627" s="14" t="s">
        <v>32</v>
      </c>
      <c r="B627" s="23" t="s">
        <v>21</v>
      </c>
      <c r="C627" s="39"/>
      <c r="D627" s="39"/>
      <c r="E627" s="39"/>
      <c r="F627" s="39"/>
      <c r="G627" s="39"/>
      <c r="H627" s="39"/>
      <c r="I627" s="39"/>
      <c r="J627" s="40"/>
      <c r="O627" s="13">
        <f t="shared" si="187"/>
        <v>0</v>
      </c>
    </row>
    <row r="628" spans="1:18" hidden="1" outlineLevel="2" x14ac:dyDescent="0.25">
      <c r="A628" s="14" t="s">
        <v>32</v>
      </c>
      <c r="B628" s="23" t="s">
        <v>46</v>
      </c>
      <c r="C628" s="39"/>
      <c r="D628" s="39"/>
      <c r="E628" s="39"/>
      <c r="F628" s="39"/>
      <c r="G628" s="39"/>
      <c r="H628" s="39"/>
      <c r="I628" s="39"/>
      <c r="J628" s="40"/>
      <c r="O628" s="13">
        <f t="shared" si="187"/>
        <v>0</v>
      </c>
    </row>
    <row r="629" spans="1:18" hidden="1" outlineLevel="2" x14ac:dyDescent="0.25">
      <c r="A629" s="14" t="s">
        <v>33</v>
      </c>
      <c r="B629" s="23" t="s">
        <v>16</v>
      </c>
      <c r="C629" s="39"/>
      <c r="D629" s="39"/>
      <c r="E629" s="39"/>
      <c r="F629" s="39"/>
      <c r="G629" s="39"/>
      <c r="H629" s="39"/>
      <c r="I629" s="39"/>
      <c r="J629" s="40"/>
      <c r="O629" s="13">
        <f t="shared" si="187"/>
        <v>0</v>
      </c>
    </row>
    <row r="630" spans="1:18" hidden="1" outlineLevel="2" x14ac:dyDescent="0.25">
      <c r="A630" s="14" t="s">
        <v>33</v>
      </c>
      <c r="B630" s="23" t="s">
        <v>19</v>
      </c>
      <c r="C630" s="39"/>
      <c r="D630" s="39"/>
      <c r="E630" s="39"/>
      <c r="F630" s="39"/>
      <c r="G630" s="39"/>
      <c r="H630" s="39"/>
      <c r="I630" s="39"/>
      <c r="J630" s="39"/>
      <c r="O630" s="13">
        <f t="shared" si="187"/>
        <v>0</v>
      </c>
      <c r="P630" s="24" t="b">
        <f>SUM(C610:N610)=O610</f>
        <v>1</v>
      </c>
      <c r="Q630" s="13">
        <v>-1</v>
      </c>
      <c r="R630" s="30">
        <f>SUM(C610:N610)-O610</f>
        <v>0</v>
      </c>
    </row>
    <row r="631" spans="1:18" ht="24" hidden="1" customHeight="1" outlineLevel="2" x14ac:dyDescent="0.25">
      <c r="A631" s="14" t="s">
        <v>33</v>
      </c>
      <c r="B631" s="23" t="s">
        <v>21</v>
      </c>
      <c r="C631" s="39"/>
      <c r="D631" s="39"/>
      <c r="E631" s="39"/>
      <c r="F631" s="39"/>
      <c r="G631" s="39"/>
      <c r="H631" s="39"/>
      <c r="I631" s="39"/>
      <c r="J631" s="40"/>
      <c r="O631" s="13">
        <f t="shared" si="187"/>
        <v>0</v>
      </c>
    </row>
    <row r="632" spans="1:18" hidden="1" outlineLevel="2" x14ac:dyDescent="0.25">
      <c r="A632" s="14" t="s">
        <v>38</v>
      </c>
      <c r="B632" s="23" t="s">
        <v>20</v>
      </c>
      <c r="C632" s="39"/>
      <c r="D632" s="39"/>
      <c r="E632" s="39"/>
      <c r="F632" s="39"/>
      <c r="G632" s="39"/>
      <c r="H632" s="39"/>
      <c r="I632" s="39"/>
      <c r="J632" s="40"/>
      <c r="O632" s="13">
        <f t="shared" si="187"/>
        <v>0</v>
      </c>
      <c r="P632" s="13"/>
    </row>
    <row r="633" spans="1:18" ht="24" hidden="1" customHeight="1" outlineLevel="2" x14ac:dyDescent="0.25">
      <c r="A633" s="14" t="s">
        <v>37</v>
      </c>
      <c r="B633" s="12" t="s">
        <v>23</v>
      </c>
      <c r="C633" s="39"/>
      <c r="D633" s="39"/>
      <c r="E633" s="39"/>
      <c r="F633" s="39"/>
      <c r="G633" s="39"/>
      <c r="H633" s="39"/>
      <c r="I633" s="39"/>
      <c r="J633" s="40"/>
      <c r="O633" s="13">
        <f t="shared" si="187"/>
        <v>0</v>
      </c>
      <c r="P633" s="13"/>
    </row>
    <row r="634" spans="1:18" hidden="1" outlineLevel="2" x14ac:dyDescent="0.25">
      <c r="A634" s="14" t="s">
        <v>34</v>
      </c>
      <c r="B634" s="23" t="s">
        <v>16</v>
      </c>
      <c r="C634" s="39"/>
      <c r="D634" s="39"/>
      <c r="E634" s="39"/>
      <c r="F634" s="39"/>
      <c r="G634" s="39"/>
      <c r="H634" s="39"/>
      <c r="I634" s="39"/>
      <c r="J634" s="40"/>
      <c r="O634" s="13">
        <f t="shared" si="187"/>
        <v>0</v>
      </c>
    </row>
    <row r="635" spans="1:18" hidden="1" outlineLevel="2" x14ac:dyDescent="0.25">
      <c r="A635" s="14" t="s">
        <v>34</v>
      </c>
      <c r="B635" s="23" t="s">
        <v>18</v>
      </c>
      <c r="C635" s="39"/>
      <c r="D635" s="39"/>
      <c r="E635" s="39"/>
      <c r="F635" s="39"/>
      <c r="G635" s="39"/>
      <c r="H635" s="39"/>
      <c r="I635" s="39"/>
      <c r="J635" s="39"/>
      <c r="O635" s="13">
        <f t="shared" si="187"/>
        <v>0</v>
      </c>
    </row>
    <row r="636" spans="1:18" hidden="1" outlineLevel="2" x14ac:dyDescent="0.25">
      <c r="A636" s="14" t="s">
        <v>34</v>
      </c>
      <c r="B636" s="23" t="s">
        <v>19</v>
      </c>
      <c r="C636" s="39"/>
      <c r="D636" s="39"/>
      <c r="E636" s="39"/>
      <c r="F636" s="39"/>
      <c r="G636" s="39"/>
      <c r="H636" s="39"/>
      <c r="I636" s="39"/>
      <c r="J636" s="39"/>
      <c r="O636" s="13">
        <f t="shared" si="187"/>
        <v>0</v>
      </c>
    </row>
    <row r="637" spans="1:18" hidden="1" outlineLevel="2" x14ac:dyDescent="0.25">
      <c r="A637" s="14" t="s">
        <v>34</v>
      </c>
      <c r="B637" s="37" t="s">
        <v>48</v>
      </c>
      <c r="C637" s="39"/>
      <c r="D637" s="39"/>
      <c r="E637" s="39"/>
      <c r="F637" s="39"/>
      <c r="G637" s="39"/>
      <c r="H637" s="39"/>
      <c r="I637" s="39"/>
      <c r="J637" s="40"/>
      <c r="O637" s="13">
        <f t="shared" si="187"/>
        <v>0</v>
      </c>
    </row>
    <row r="638" spans="1:18" hidden="1" outlineLevel="2" x14ac:dyDescent="0.25">
      <c r="A638" s="14" t="s">
        <v>34</v>
      </c>
      <c r="B638" s="37" t="s">
        <v>30</v>
      </c>
      <c r="C638" s="39"/>
      <c r="D638" s="39"/>
      <c r="E638" s="39"/>
      <c r="F638" s="39"/>
      <c r="G638" s="39"/>
      <c r="H638" s="39"/>
      <c r="I638" s="39"/>
      <c r="J638" s="40"/>
      <c r="O638" s="13">
        <f t="shared" si="187"/>
        <v>0</v>
      </c>
    </row>
    <row r="639" spans="1:18" hidden="1" outlineLevel="2" x14ac:dyDescent="0.25">
      <c r="A639" s="14" t="s">
        <v>34</v>
      </c>
      <c r="B639" s="23" t="s">
        <v>22</v>
      </c>
      <c r="C639" s="39"/>
      <c r="D639" s="39"/>
      <c r="E639" s="39"/>
      <c r="F639" s="39"/>
      <c r="G639" s="39"/>
      <c r="H639" s="39"/>
      <c r="I639" s="39"/>
      <c r="J639" s="40"/>
      <c r="O639" s="13">
        <f t="shared" si="187"/>
        <v>0</v>
      </c>
    </row>
    <row r="640" spans="1:18" hidden="1" outlineLevel="2" x14ac:dyDescent="0.25">
      <c r="A640" s="14" t="s">
        <v>34</v>
      </c>
      <c r="B640" s="23" t="s">
        <v>20</v>
      </c>
      <c r="C640" s="39"/>
      <c r="D640" s="39"/>
      <c r="E640" s="39"/>
      <c r="F640" s="39"/>
      <c r="G640" s="39"/>
      <c r="H640" s="39"/>
      <c r="I640" s="39"/>
      <c r="J640" s="40"/>
      <c r="O640" s="13">
        <f t="shared" si="187"/>
        <v>0</v>
      </c>
    </row>
    <row r="641" spans="1:15" hidden="1" outlineLevel="2" x14ac:dyDescent="0.25">
      <c r="A641" s="15" t="s">
        <v>6</v>
      </c>
      <c r="C641" s="21">
        <f t="shared" ref="C641:I641" si="188">SUM(C626:C640)</f>
        <v>0</v>
      </c>
      <c r="D641" s="21">
        <f t="shared" si="188"/>
        <v>0</v>
      </c>
      <c r="E641" s="21">
        <f t="shared" si="188"/>
        <v>0</v>
      </c>
      <c r="F641" s="21">
        <f t="shared" si="188"/>
        <v>0</v>
      </c>
      <c r="G641" s="21">
        <f t="shared" si="188"/>
        <v>0</v>
      </c>
      <c r="H641" s="21">
        <f t="shared" si="188"/>
        <v>0</v>
      </c>
      <c r="I641" s="21">
        <f t="shared" si="188"/>
        <v>0</v>
      </c>
      <c r="J641" s="21">
        <f>SUM(J626:J640)</f>
        <v>0</v>
      </c>
      <c r="K641" s="21">
        <f t="shared" ref="K641:O641" si="189">SUM(K626:K640)</f>
        <v>0</v>
      </c>
      <c r="L641" s="21">
        <f t="shared" si="189"/>
        <v>0</v>
      </c>
      <c r="M641" s="21">
        <f t="shared" si="189"/>
        <v>0</v>
      </c>
      <c r="N641" s="21">
        <f t="shared" si="189"/>
        <v>0</v>
      </c>
      <c r="O641" s="21">
        <f t="shared" si="189"/>
        <v>0</v>
      </c>
    </row>
    <row r="642" spans="1:15" ht="15.75" hidden="1" outlineLevel="2" thickBot="1" x14ac:dyDescent="0.3">
      <c r="A642" s="20" t="s">
        <v>7</v>
      </c>
      <c r="C642" s="22">
        <f t="shared" ref="C642:O642" si="190">C641+C624</f>
        <v>0</v>
      </c>
      <c r="D642" s="22">
        <f t="shared" si="190"/>
        <v>0</v>
      </c>
      <c r="E642" s="22">
        <f t="shared" si="190"/>
        <v>0</v>
      </c>
      <c r="F642" s="22">
        <f t="shared" si="190"/>
        <v>0</v>
      </c>
      <c r="G642" s="22">
        <f t="shared" si="190"/>
        <v>0</v>
      </c>
      <c r="H642" s="22">
        <f t="shared" si="190"/>
        <v>0</v>
      </c>
      <c r="I642" s="22">
        <f t="shared" si="190"/>
        <v>0</v>
      </c>
      <c r="J642" s="22">
        <f t="shared" si="190"/>
        <v>0</v>
      </c>
      <c r="K642" s="22">
        <f t="shared" si="190"/>
        <v>0</v>
      </c>
      <c r="L642" s="22">
        <f t="shared" si="190"/>
        <v>0</v>
      </c>
      <c r="M642" s="22">
        <f t="shared" si="190"/>
        <v>0</v>
      </c>
      <c r="N642" s="22">
        <f t="shared" si="190"/>
        <v>0</v>
      </c>
      <c r="O642" s="22">
        <f t="shared" si="190"/>
        <v>0</v>
      </c>
    </row>
    <row r="643" spans="1:15" hidden="1" outlineLevel="1" collapsed="1" x14ac:dyDescent="0.25">
      <c r="A643" s="25" t="s">
        <v>114</v>
      </c>
      <c r="C643" s="24" t="b">
        <f>C642=Voltage!C514</f>
        <v>1</v>
      </c>
      <c r="D643" s="24" t="b">
        <f>D642=Voltage!D514</f>
        <v>1</v>
      </c>
      <c r="E643" s="24" t="b">
        <f>E642=Voltage!E514</f>
        <v>1</v>
      </c>
      <c r="F643" s="24" t="b">
        <f>F642=Voltage!F514</f>
        <v>1</v>
      </c>
      <c r="G643" s="24" t="b">
        <f>G642=Voltage!G514</f>
        <v>1</v>
      </c>
      <c r="H643" s="24" t="b">
        <f>H642=Voltage!H514</f>
        <v>1</v>
      </c>
      <c r="I643" s="24" t="b">
        <f>I642=Voltage!I514</f>
        <v>1</v>
      </c>
      <c r="J643" s="24" t="b">
        <f>J642=Voltage!J514</f>
        <v>1</v>
      </c>
      <c r="K643" s="24" t="b">
        <f>K642=Voltage!K514</f>
        <v>1</v>
      </c>
      <c r="L643" s="24" t="b">
        <f>L642=Voltage!L514</f>
        <v>1</v>
      </c>
      <c r="M643" s="24" t="b">
        <f>M642=Voltage!M514</f>
        <v>1</v>
      </c>
      <c r="N643" s="24" t="b">
        <f>N642=Voltage!N514</f>
        <v>1</v>
      </c>
      <c r="O643" s="24" t="b">
        <f>O642=Voltage!O514</f>
        <v>1</v>
      </c>
    </row>
    <row r="644" spans="1:15" hidden="1" outlineLevel="2" x14ac:dyDescent="0.25">
      <c r="A644" s="16" t="s">
        <v>35</v>
      </c>
      <c r="B644" s="16" t="s">
        <v>36</v>
      </c>
      <c r="C644" s="11" t="e">
        <f>#REF!</f>
        <v>#REF!</v>
      </c>
      <c r="D644" s="11" t="e">
        <f>#REF!</f>
        <v>#REF!</v>
      </c>
      <c r="E644" s="11" t="e">
        <f>#REF!</f>
        <v>#REF!</v>
      </c>
      <c r="F644" s="11" t="e">
        <f>#REF!</f>
        <v>#REF!</v>
      </c>
      <c r="G644" s="11" t="e">
        <f>#REF!</f>
        <v>#REF!</v>
      </c>
      <c r="H644" s="11" t="e">
        <f>#REF!</f>
        <v>#REF!</v>
      </c>
      <c r="I644" s="11" t="e">
        <f>#REF!</f>
        <v>#REF!</v>
      </c>
      <c r="J644" s="11" t="e">
        <f>#REF!</f>
        <v>#REF!</v>
      </c>
      <c r="K644" s="11" t="e">
        <f>#REF!</f>
        <v>#REF!</v>
      </c>
      <c r="L644" s="11" t="e">
        <f>#REF!</f>
        <v>#REF!</v>
      </c>
      <c r="M644" s="11" t="e">
        <f>#REF!</f>
        <v>#REF!</v>
      </c>
      <c r="N644" s="11" t="e">
        <f>#REF!</f>
        <v>#REF!</v>
      </c>
      <c r="O644" s="18" t="s">
        <v>2</v>
      </c>
    </row>
    <row r="645" spans="1:15" ht="24" hidden="1" customHeight="1" outlineLevel="2" x14ac:dyDescent="0.25">
      <c r="A645" s="19" t="s">
        <v>4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1:15" hidden="1" outlineLevel="2" x14ac:dyDescent="0.25">
      <c r="A646" s="14" t="s">
        <v>32</v>
      </c>
      <c r="B646" s="12" t="s">
        <v>8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>
        <f>SUM(C646:N646)</f>
        <v>0</v>
      </c>
    </row>
    <row r="647" spans="1:15" hidden="1" outlineLevel="2" x14ac:dyDescent="0.25">
      <c r="A647" s="14" t="s">
        <v>32</v>
      </c>
      <c r="B647" s="12" t="s">
        <v>14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>
        <f t="shared" ref="O647:O656" si="191">SUM(C647:N647)</f>
        <v>0</v>
      </c>
    </row>
    <row r="648" spans="1:15" hidden="1" outlineLevel="2" x14ac:dyDescent="0.25">
      <c r="A648" s="14" t="s">
        <v>33</v>
      </c>
      <c r="B648" s="12" t="s">
        <v>9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>
        <f t="shared" si="191"/>
        <v>0</v>
      </c>
    </row>
    <row r="649" spans="1:15" hidden="1" outlineLevel="2" x14ac:dyDescent="0.25">
      <c r="A649" s="14" t="s">
        <v>33</v>
      </c>
      <c r="B649" s="12" t="s">
        <v>10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>
        <f t="shared" si="191"/>
        <v>0</v>
      </c>
    </row>
    <row r="650" spans="1:15" hidden="1" outlineLevel="2" x14ac:dyDescent="0.25">
      <c r="A650" s="14" t="s">
        <v>33</v>
      </c>
      <c r="B650" s="12" t="s">
        <v>11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>
        <f t="shared" si="191"/>
        <v>0</v>
      </c>
    </row>
    <row r="651" spans="1:15" hidden="1" outlineLevel="2" x14ac:dyDescent="0.25">
      <c r="A651" s="14" t="s">
        <v>33</v>
      </c>
      <c r="B651" s="12" t="s">
        <v>14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>
        <f t="shared" si="191"/>
        <v>0</v>
      </c>
    </row>
    <row r="652" spans="1:15" hidden="1" outlineLevel="2" x14ac:dyDescent="0.25">
      <c r="A652" s="14" t="s">
        <v>34</v>
      </c>
      <c r="B652" s="12" t="s">
        <v>8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>
        <f t="shared" si="191"/>
        <v>0</v>
      </c>
    </row>
    <row r="653" spans="1:15" hidden="1" outlineLevel="2" x14ac:dyDescent="0.25">
      <c r="A653" s="14" t="s">
        <v>34</v>
      </c>
      <c r="B653" s="12" t="s">
        <v>9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>
        <f t="shared" si="191"/>
        <v>0</v>
      </c>
    </row>
    <row r="654" spans="1:15" hidden="1" outlineLevel="2" x14ac:dyDescent="0.25">
      <c r="A654" s="14" t="s">
        <v>34</v>
      </c>
      <c r="B654" s="12" t="s">
        <v>10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>
        <f t="shared" si="191"/>
        <v>0</v>
      </c>
    </row>
    <row r="655" spans="1:15" hidden="1" outlineLevel="2" x14ac:dyDescent="0.25">
      <c r="A655" s="14" t="s">
        <v>34</v>
      </c>
      <c r="B655" s="12" t="s">
        <v>12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>
        <f t="shared" si="191"/>
        <v>0</v>
      </c>
    </row>
    <row r="656" spans="1:15" hidden="1" outlineLevel="2" x14ac:dyDescent="0.25">
      <c r="A656" s="14" t="s">
        <v>34</v>
      </c>
      <c r="B656" s="12" t="s">
        <v>24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>
        <f t="shared" si="191"/>
        <v>0</v>
      </c>
    </row>
    <row r="657" spans="1:18" hidden="1" outlineLevel="2" x14ac:dyDescent="0.25">
      <c r="A657" s="15" t="s">
        <v>3</v>
      </c>
      <c r="C657" s="21">
        <f t="shared" ref="C657:O657" si="192">SUM(C646:C656)</f>
        <v>0</v>
      </c>
      <c r="D657" s="21">
        <f t="shared" si="192"/>
        <v>0</v>
      </c>
      <c r="E657" s="21">
        <f t="shared" si="192"/>
        <v>0</v>
      </c>
      <c r="F657" s="21">
        <f t="shared" si="192"/>
        <v>0</v>
      </c>
      <c r="G657" s="21">
        <f t="shared" si="192"/>
        <v>0</v>
      </c>
      <c r="H657" s="21">
        <f t="shared" si="192"/>
        <v>0</v>
      </c>
      <c r="I657" s="21">
        <f t="shared" si="192"/>
        <v>0</v>
      </c>
      <c r="J657" s="21">
        <f t="shared" si="192"/>
        <v>0</v>
      </c>
      <c r="K657" s="21">
        <f t="shared" si="192"/>
        <v>0</v>
      </c>
      <c r="L657" s="21">
        <f t="shared" si="192"/>
        <v>0</v>
      </c>
      <c r="M657" s="21">
        <f t="shared" si="192"/>
        <v>0</v>
      </c>
      <c r="N657" s="21">
        <f t="shared" si="192"/>
        <v>0</v>
      </c>
      <c r="O657" s="21">
        <f t="shared" si="192"/>
        <v>0</v>
      </c>
    </row>
    <row r="658" spans="1:18" hidden="1" outlineLevel="2" x14ac:dyDescent="0.25">
      <c r="A658" s="19" t="s">
        <v>5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1:18" hidden="1" outlineLevel="2" x14ac:dyDescent="0.25">
      <c r="A659" s="14" t="s">
        <v>32</v>
      </c>
      <c r="B659" s="23" t="s">
        <v>15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>
        <f t="shared" ref="O659:O673" si="193">SUM(C659:N659)</f>
        <v>0</v>
      </c>
    </row>
    <row r="660" spans="1:18" hidden="1" outlineLevel="2" x14ac:dyDescent="0.25">
      <c r="A660" s="14" t="s">
        <v>32</v>
      </c>
      <c r="B660" s="23" t="s">
        <v>21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>
        <f t="shared" si="193"/>
        <v>0</v>
      </c>
    </row>
    <row r="661" spans="1:18" hidden="1" outlineLevel="2" x14ac:dyDescent="0.25">
      <c r="A661" s="14" t="s">
        <v>32</v>
      </c>
      <c r="B661" s="23" t="s">
        <v>46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>
        <f t="shared" si="193"/>
        <v>0</v>
      </c>
    </row>
    <row r="662" spans="1:18" hidden="1" outlineLevel="2" x14ac:dyDescent="0.25">
      <c r="A662" s="14" t="s">
        <v>33</v>
      </c>
      <c r="B662" s="23" t="s">
        <v>16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>
        <f t="shared" si="193"/>
        <v>0</v>
      </c>
      <c r="P662" s="24" t="b">
        <f>SUM(C642:N642)=O642</f>
        <v>1</v>
      </c>
      <c r="Q662" s="13">
        <v>-1</v>
      </c>
      <c r="R662" s="30">
        <f>SUM(C642:N642)-O642</f>
        <v>0</v>
      </c>
    </row>
    <row r="663" spans="1:18" ht="24" hidden="1" customHeight="1" outlineLevel="2" x14ac:dyDescent="0.25">
      <c r="A663" s="14" t="s">
        <v>33</v>
      </c>
      <c r="B663" s="23" t="s">
        <v>25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>
        <f t="shared" si="193"/>
        <v>0</v>
      </c>
    </row>
    <row r="664" spans="1:18" hidden="1" outlineLevel="2" x14ac:dyDescent="0.25">
      <c r="A664" s="14" t="s">
        <v>33</v>
      </c>
      <c r="B664" s="23" t="s">
        <v>19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>
        <f t="shared" si="193"/>
        <v>0</v>
      </c>
      <c r="P664" s="13"/>
    </row>
    <row r="665" spans="1:18" ht="24" hidden="1" customHeight="1" outlineLevel="2" x14ac:dyDescent="0.25">
      <c r="A665" s="14" t="s">
        <v>33</v>
      </c>
      <c r="B665" s="23" t="s">
        <v>21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>
        <f t="shared" si="193"/>
        <v>0</v>
      </c>
      <c r="P665" s="13"/>
    </row>
    <row r="666" spans="1:18" hidden="1" outlineLevel="2" x14ac:dyDescent="0.25">
      <c r="A666" s="14" t="s">
        <v>34</v>
      </c>
      <c r="B666" s="23" t="s">
        <v>15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>
        <f t="shared" si="193"/>
        <v>0</v>
      </c>
    </row>
    <row r="667" spans="1:18" hidden="1" outlineLevel="2" x14ac:dyDescent="0.25">
      <c r="A667" s="14" t="s">
        <v>34</v>
      </c>
      <c r="B667" s="23" t="s">
        <v>16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>
        <f t="shared" si="193"/>
        <v>0</v>
      </c>
    </row>
    <row r="668" spans="1:18" hidden="1" outlineLevel="2" x14ac:dyDescent="0.25">
      <c r="A668" s="14" t="s">
        <v>34</v>
      </c>
      <c r="B668" s="23" t="s">
        <v>17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>
        <f t="shared" si="193"/>
        <v>0</v>
      </c>
    </row>
    <row r="669" spans="1:18" hidden="1" outlineLevel="2" x14ac:dyDescent="0.25">
      <c r="A669" s="14" t="s">
        <v>34</v>
      </c>
      <c r="B669" s="23" t="s">
        <v>18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>
        <f t="shared" si="193"/>
        <v>0</v>
      </c>
    </row>
    <row r="670" spans="1:18" hidden="1" outlineLevel="2" x14ac:dyDescent="0.25">
      <c r="A670" s="14" t="s">
        <v>34</v>
      </c>
      <c r="B670" s="23" t="s">
        <v>25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>
        <f t="shared" si="193"/>
        <v>0</v>
      </c>
    </row>
    <row r="671" spans="1:18" hidden="1" outlineLevel="2" x14ac:dyDescent="0.25">
      <c r="A671" s="14" t="s">
        <v>34</v>
      </c>
      <c r="B671" s="23" t="s">
        <v>19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>
        <f t="shared" si="193"/>
        <v>0</v>
      </c>
    </row>
    <row r="672" spans="1:18" hidden="1" outlineLevel="2" x14ac:dyDescent="0.25">
      <c r="A672" s="14" t="s">
        <v>34</v>
      </c>
      <c r="B672" s="23" t="s">
        <v>21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>
        <f t="shared" si="193"/>
        <v>0</v>
      </c>
    </row>
    <row r="673" spans="1:15" hidden="1" outlineLevel="2" x14ac:dyDescent="0.25">
      <c r="A673" s="14" t="s">
        <v>34</v>
      </c>
      <c r="B673" s="23" t="s">
        <v>22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>
        <f t="shared" si="193"/>
        <v>0</v>
      </c>
    </row>
    <row r="674" spans="1:15" hidden="1" outlineLevel="2" x14ac:dyDescent="0.25">
      <c r="A674" s="15" t="s">
        <v>6</v>
      </c>
      <c r="C674" s="21">
        <f t="shared" ref="C674:O674" si="194">SUM(C659:C673)</f>
        <v>0</v>
      </c>
      <c r="D674" s="21">
        <f t="shared" si="194"/>
        <v>0</v>
      </c>
      <c r="E674" s="21">
        <f t="shared" si="194"/>
        <v>0</v>
      </c>
      <c r="F674" s="21">
        <f t="shared" si="194"/>
        <v>0</v>
      </c>
      <c r="G674" s="21">
        <f t="shared" si="194"/>
        <v>0</v>
      </c>
      <c r="H674" s="21">
        <f t="shared" si="194"/>
        <v>0</v>
      </c>
      <c r="I674" s="21">
        <f t="shared" si="194"/>
        <v>0</v>
      </c>
      <c r="J674" s="21">
        <f t="shared" si="194"/>
        <v>0</v>
      </c>
      <c r="K674" s="21">
        <f t="shared" si="194"/>
        <v>0</v>
      </c>
      <c r="L674" s="21">
        <f t="shared" si="194"/>
        <v>0</v>
      </c>
      <c r="M674" s="21">
        <f t="shared" si="194"/>
        <v>0</v>
      </c>
      <c r="N674" s="21">
        <f t="shared" si="194"/>
        <v>0</v>
      </c>
      <c r="O674" s="21">
        <f t="shared" si="194"/>
        <v>0</v>
      </c>
    </row>
    <row r="675" spans="1:15" ht="15.75" hidden="1" outlineLevel="2" thickBot="1" x14ac:dyDescent="0.3">
      <c r="A675" s="20" t="s">
        <v>7</v>
      </c>
      <c r="C675" s="22">
        <f t="shared" ref="C675:O675" si="195">C674+C657</f>
        <v>0</v>
      </c>
      <c r="D675" s="22">
        <f t="shared" si="195"/>
        <v>0</v>
      </c>
      <c r="E675" s="22">
        <f t="shared" si="195"/>
        <v>0</v>
      </c>
      <c r="F675" s="22">
        <f t="shared" si="195"/>
        <v>0</v>
      </c>
      <c r="G675" s="22">
        <f t="shared" si="195"/>
        <v>0</v>
      </c>
      <c r="H675" s="22">
        <f t="shared" si="195"/>
        <v>0</v>
      </c>
      <c r="I675" s="22">
        <f t="shared" si="195"/>
        <v>0</v>
      </c>
      <c r="J675" s="22">
        <f t="shared" si="195"/>
        <v>0</v>
      </c>
      <c r="K675" s="22">
        <f t="shared" si="195"/>
        <v>0</v>
      </c>
      <c r="L675" s="22">
        <f t="shared" si="195"/>
        <v>0</v>
      </c>
      <c r="M675" s="22">
        <f t="shared" si="195"/>
        <v>0</v>
      </c>
      <c r="N675" s="22">
        <f t="shared" si="195"/>
        <v>0</v>
      </c>
      <c r="O675" s="22">
        <f t="shared" si="195"/>
        <v>0</v>
      </c>
    </row>
    <row r="676" spans="1:15" hidden="1" outlineLevel="1" collapsed="1" x14ac:dyDescent="0.25">
      <c r="A676" s="25" t="s">
        <v>122</v>
      </c>
      <c r="C676" s="24" t="b">
        <f>C675=Voltage!C542</f>
        <v>1</v>
      </c>
      <c r="D676" s="24" t="b">
        <f>D675=Voltage!D542</f>
        <v>1</v>
      </c>
      <c r="E676" s="24" t="b">
        <f>E675=Voltage!E542</f>
        <v>1</v>
      </c>
      <c r="F676" s="24" t="b">
        <f>F675=Voltage!F542</f>
        <v>1</v>
      </c>
      <c r="G676" s="24" t="b">
        <f>G675=Voltage!G542</f>
        <v>1</v>
      </c>
      <c r="H676" s="24" t="b">
        <f>H675=Voltage!H542</f>
        <v>1</v>
      </c>
      <c r="I676" s="24" t="b">
        <f>I675=Voltage!I542</f>
        <v>1</v>
      </c>
      <c r="J676" s="24" t="b">
        <f>J675=Voltage!J542</f>
        <v>1</v>
      </c>
      <c r="K676" s="24" t="b">
        <f>K675=Voltage!K542</f>
        <v>1</v>
      </c>
      <c r="L676" s="24" t="b">
        <f>L675=Voltage!L542</f>
        <v>1</v>
      </c>
      <c r="M676" s="24" t="b">
        <f>M675=Voltage!M542</f>
        <v>1</v>
      </c>
      <c r="N676" s="24" t="b">
        <f>N675=Voltage!N542</f>
        <v>1</v>
      </c>
      <c r="O676" s="24" t="b">
        <f>O675=Voltage!O542</f>
        <v>1</v>
      </c>
    </row>
    <row r="677" spans="1:15" hidden="1" outlineLevel="2" x14ac:dyDescent="0.25">
      <c r="A677" s="16" t="s">
        <v>35</v>
      </c>
      <c r="B677" s="16" t="s">
        <v>36</v>
      </c>
      <c r="C677" s="11" t="e">
        <f>#REF!</f>
        <v>#REF!</v>
      </c>
      <c r="D677" s="11" t="e">
        <f>#REF!</f>
        <v>#REF!</v>
      </c>
      <c r="E677" s="11" t="e">
        <f>#REF!</f>
        <v>#REF!</v>
      </c>
      <c r="F677" s="11" t="e">
        <f>#REF!</f>
        <v>#REF!</v>
      </c>
      <c r="G677" s="11" t="e">
        <f>#REF!</f>
        <v>#REF!</v>
      </c>
      <c r="H677" s="11" t="e">
        <f>#REF!</f>
        <v>#REF!</v>
      </c>
      <c r="I677" s="11" t="e">
        <f>#REF!</f>
        <v>#REF!</v>
      </c>
      <c r="J677" s="11" t="e">
        <f>#REF!</f>
        <v>#REF!</v>
      </c>
      <c r="K677" s="11" t="e">
        <f>#REF!</f>
        <v>#REF!</v>
      </c>
      <c r="L677" s="11" t="e">
        <f>#REF!</f>
        <v>#REF!</v>
      </c>
      <c r="M677" s="11" t="e">
        <f>#REF!</f>
        <v>#REF!</v>
      </c>
      <c r="N677" s="11" t="e">
        <f>#REF!</f>
        <v>#REF!</v>
      </c>
      <c r="O677" s="18" t="s">
        <v>2</v>
      </c>
    </row>
    <row r="678" spans="1:15" ht="24" hidden="1" customHeight="1" outlineLevel="2" x14ac:dyDescent="0.25">
      <c r="A678" s="19" t="s">
        <v>4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1:15" hidden="1" outlineLevel="2" x14ac:dyDescent="0.25">
      <c r="A679" s="14" t="s">
        <v>32</v>
      </c>
      <c r="B679" s="12" t="s">
        <v>8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>
        <f>SUM(C679:N679)</f>
        <v>0</v>
      </c>
    </row>
    <row r="680" spans="1:15" hidden="1" outlineLevel="2" x14ac:dyDescent="0.25">
      <c r="A680" s="14" t="s">
        <v>32</v>
      </c>
      <c r="B680" s="12" t="s">
        <v>14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>
        <f t="shared" ref="O680:O690" si="196">SUM(C680:N680)</f>
        <v>0</v>
      </c>
    </row>
    <row r="681" spans="1:15" hidden="1" outlineLevel="2" x14ac:dyDescent="0.25">
      <c r="A681" s="14" t="s">
        <v>33</v>
      </c>
      <c r="B681" s="12" t="s">
        <v>9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>
        <f t="shared" si="196"/>
        <v>0</v>
      </c>
    </row>
    <row r="682" spans="1:15" hidden="1" outlineLevel="2" x14ac:dyDescent="0.25">
      <c r="A682" s="14" t="s">
        <v>33</v>
      </c>
      <c r="B682" s="12" t="s">
        <v>10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>
        <f t="shared" si="196"/>
        <v>0</v>
      </c>
    </row>
    <row r="683" spans="1:15" hidden="1" outlineLevel="2" x14ac:dyDescent="0.25">
      <c r="A683" s="14" t="s">
        <v>33</v>
      </c>
      <c r="B683" s="12" t="s">
        <v>11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>
        <f t="shared" si="196"/>
        <v>0</v>
      </c>
    </row>
    <row r="684" spans="1:15" hidden="1" outlineLevel="2" x14ac:dyDescent="0.25">
      <c r="A684" s="14" t="s">
        <v>33</v>
      </c>
      <c r="B684" s="12" t="s">
        <v>14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>
        <f t="shared" si="196"/>
        <v>0</v>
      </c>
    </row>
    <row r="685" spans="1:15" hidden="1" outlineLevel="2" x14ac:dyDescent="0.25">
      <c r="A685" s="14" t="s">
        <v>38</v>
      </c>
      <c r="B685" s="12" t="s">
        <v>45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>
        <f t="shared" si="196"/>
        <v>0</v>
      </c>
    </row>
    <row r="686" spans="1:15" hidden="1" outlineLevel="2" x14ac:dyDescent="0.25">
      <c r="A686" s="14" t="s">
        <v>34</v>
      </c>
      <c r="B686" s="12" t="s">
        <v>8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>
        <f t="shared" si="196"/>
        <v>0</v>
      </c>
    </row>
    <row r="687" spans="1:15" hidden="1" outlineLevel="2" x14ac:dyDescent="0.25">
      <c r="A687" s="14" t="s">
        <v>34</v>
      </c>
      <c r="B687" s="12" t="s">
        <v>9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>
        <f t="shared" si="196"/>
        <v>0</v>
      </c>
    </row>
    <row r="688" spans="1:15" hidden="1" outlineLevel="2" x14ac:dyDescent="0.25">
      <c r="A688" s="14" t="s">
        <v>34</v>
      </c>
      <c r="B688" s="12" t="s">
        <v>10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>
        <f t="shared" si="196"/>
        <v>0</v>
      </c>
    </row>
    <row r="689" spans="1:18" hidden="1" outlineLevel="2" x14ac:dyDescent="0.25">
      <c r="A689" s="14" t="s">
        <v>34</v>
      </c>
      <c r="B689" s="12" t="s">
        <v>12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>
        <f t="shared" si="196"/>
        <v>0</v>
      </c>
    </row>
    <row r="690" spans="1:18" hidden="1" outlineLevel="2" x14ac:dyDescent="0.25">
      <c r="A690" s="14" t="s">
        <v>34</v>
      </c>
      <c r="B690" s="12" t="s">
        <v>31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>
        <f t="shared" si="196"/>
        <v>0</v>
      </c>
    </row>
    <row r="691" spans="1:18" hidden="1" outlineLevel="2" x14ac:dyDescent="0.25">
      <c r="A691" s="15" t="s">
        <v>3</v>
      </c>
      <c r="C691" s="21">
        <f t="shared" ref="C691:O691" si="197">SUM(C679:C690)</f>
        <v>0</v>
      </c>
      <c r="D691" s="21">
        <f t="shared" si="197"/>
        <v>0</v>
      </c>
      <c r="E691" s="21">
        <f t="shared" si="197"/>
        <v>0</v>
      </c>
      <c r="F691" s="21">
        <f t="shared" si="197"/>
        <v>0</v>
      </c>
      <c r="G691" s="21">
        <f t="shared" si="197"/>
        <v>0</v>
      </c>
      <c r="H691" s="21">
        <f t="shared" si="197"/>
        <v>0</v>
      </c>
      <c r="I691" s="21">
        <f t="shared" si="197"/>
        <v>0</v>
      </c>
      <c r="J691" s="21">
        <f t="shared" si="197"/>
        <v>0</v>
      </c>
      <c r="K691" s="21">
        <f t="shared" si="197"/>
        <v>0</v>
      </c>
      <c r="L691" s="21">
        <f t="shared" si="197"/>
        <v>0</v>
      </c>
      <c r="M691" s="21">
        <f t="shared" si="197"/>
        <v>0</v>
      </c>
      <c r="N691" s="21">
        <f t="shared" si="197"/>
        <v>0</v>
      </c>
      <c r="O691" s="21">
        <f t="shared" si="197"/>
        <v>0</v>
      </c>
    </row>
    <row r="692" spans="1:18" hidden="1" outlineLevel="2" x14ac:dyDescent="0.25">
      <c r="A692" s="19" t="s">
        <v>5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1:18" hidden="1" outlineLevel="2" x14ac:dyDescent="0.25">
      <c r="A693" s="14" t="s">
        <v>32</v>
      </c>
      <c r="B693" s="23" t="s">
        <v>15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>
        <f t="shared" ref="O693:O711" si="198">SUM(C693:N693)</f>
        <v>0</v>
      </c>
    </row>
    <row r="694" spans="1:18" hidden="1" outlineLevel="2" x14ac:dyDescent="0.25">
      <c r="A694" s="14" t="s">
        <v>32</v>
      </c>
      <c r="B694" s="23" t="s">
        <v>21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>
        <f t="shared" si="198"/>
        <v>0</v>
      </c>
    </row>
    <row r="695" spans="1:18" hidden="1" outlineLevel="2" x14ac:dyDescent="0.25">
      <c r="A695" s="14" t="s">
        <v>32</v>
      </c>
      <c r="B695" s="23" t="s">
        <v>46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>
        <f t="shared" si="198"/>
        <v>0</v>
      </c>
      <c r="P695" s="24" t="b">
        <f>SUM(C675:N675)=O675</f>
        <v>1</v>
      </c>
      <c r="Q695" s="13">
        <v>-1</v>
      </c>
      <c r="R695" s="30">
        <f>SUM(C675:N675)-O675</f>
        <v>0</v>
      </c>
    </row>
    <row r="696" spans="1:18" ht="24" hidden="1" customHeight="1" outlineLevel="2" x14ac:dyDescent="0.25">
      <c r="A696" s="14" t="s">
        <v>33</v>
      </c>
      <c r="B696" s="23" t="s">
        <v>16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>
        <f t="shared" si="198"/>
        <v>0</v>
      </c>
    </row>
    <row r="697" spans="1:18" hidden="1" outlineLevel="2" x14ac:dyDescent="0.25">
      <c r="A697" s="14" t="s">
        <v>33</v>
      </c>
      <c r="B697" s="23" t="s">
        <v>25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>
        <f t="shared" si="198"/>
        <v>0</v>
      </c>
      <c r="P697" s="13"/>
    </row>
    <row r="698" spans="1:18" ht="24" hidden="1" customHeight="1" outlineLevel="2" x14ac:dyDescent="0.25">
      <c r="A698" s="14" t="s">
        <v>33</v>
      </c>
      <c r="B698" s="23" t="s">
        <v>19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>
        <f t="shared" si="198"/>
        <v>0</v>
      </c>
      <c r="P698" s="13"/>
    </row>
    <row r="699" spans="1:18" hidden="1" outlineLevel="2" x14ac:dyDescent="0.25">
      <c r="A699" s="14" t="s">
        <v>33</v>
      </c>
      <c r="B699" s="23" t="s">
        <v>21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>
        <f t="shared" si="198"/>
        <v>0</v>
      </c>
    </row>
    <row r="700" spans="1:18" hidden="1" outlineLevel="2" x14ac:dyDescent="0.25">
      <c r="A700" s="14" t="s">
        <v>33</v>
      </c>
      <c r="B700" s="23" t="s">
        <v>20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>
        <f t="shared" si="198"/>
        <v>0</v>
      </c>
    </row>
    <row r="701" spans="1:18" hidden="1" outlineLevel="2" x14ac:dyDescent="0.25">
      <c r="A701" s="14" t="s">
        <v>38</v>
      </c>
      <c r="B701" s="23" t="s">
        <v>20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>
        <f t="shared" si="198"/>
        <v>0</v>
      </c>
    </row>
    <row r="702" spans="1:18" hidden="1" outlineLevel="2" x14ac:dyDescent="0.25">
      <c r="A702" s="14" t="s">
        <v>34</v>
      </c>
      <c r="B702" s="23" t="s">
        <v>15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>
        <f t="shared" si="198"/>
        <v>0</v>
      </c>
    </row>
    <row r="703" spans="1:18" hidden="1" outlineLevel="2" x14ac:dyDescent="0.25">
      <c r="A703" s="14" t="s">
        <v>34</v>
      </c>
      <c r="B703" s="23" t="s">
        <v>16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>
        <f t="shared" si="198"/>
        <v>0</v>
      </c>
    </row>
    <row r="704" spans="1:18" hidden="1" outlineLevel="2" x14ac:dyDescent="0.25">
      <c r="A704" s="14" t="s">
        <v>34</v>
      </c>
      <c r="B704" s="23" t="s">
        <v>17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>
        <f t="shared" si="198"/>
        <v>0</v>
      </c>
    </row>
    <row r="705" spans="1:15" hidden="1" outlineLevel="2" x14ac:dyDescent="0.25">
      <c r="A705" s="14" t="s">
        <v>34</v>
      </c>
      <c r="B705" s="23" t="s">
        <v>18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>
        <f t="shared" si="198"/>
        <v>0</v>
      </c>
    </row>
    <row r="706" spans="1:15" hidden="1" outlineLevel="2" x14ac:dyDescent="0.25">
      <c r="A706" s="14" t="s">
        <v>34</v>
      </c>
      <c r="B706" s="23" t="s">
        <v>25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>
        <f t="shared" si="198"/>
        <v>0</v>
      </c>
    </row>
    <row r="707" spans="1:15" hidden="1" outlineLevel="2" x14ac:dyDescent="0.25">
      <c r="A707" s="14" t="s">
        <v>34</v>
      </c>
      <c r="B707" s="23" t="s">
        <v>19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>
        <f t="shared" si="198"/>
        <v>0</v>
      </c>
    </row>
    <row r="708" spans="1:15" hidden="1" outlineLevel="2" x14ac:dyDescent="0.25">
      <c r="A708" s="14" t="s">
        <v>34</v>
      </c>
      <c r="B708" s="23" t="s">
        <v>21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>
        <f t="shared" si="198"/>
        <v>0</v>
      </c>
    </row>
    <row r="709" spans="1:15" hidden="1" outlineLevel="2" x14ac:dyDescent="0.25">
      <c r="A709" s="14" t="s">
        <v>34</v>
      </c>
      <c r="B709" s="23" t="s">
        <v>22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>
        <f t="shared" si="198"/>
        <v>0</v>
      </c>
    </row>
    <row r="710" spans="1:15" hidden="1" outlineLevel="2" x14ac:dyDescent="0.25">
      <c r="A710" s="14" t="s">
        <v>34</v>
      </c>
      <c r="B710" s="23" t="s">
        <v>20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>
        <f t="shared" si="198"/>
        <v>0</v>
      </c>
    </row>
    <row r="711" spans="1:15" hidden="1" outlineLevel="2" x14ac:dyDescent="0.25">
      <c r="A711" s="14" t="s">
        <v>34</v>
      </c>
      <c r="B711" s="23" t="s">
        <v>44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>
        <f t="shared" si="198"/>
        <v>0</v>
      </c>
    </row>
    <row r="712" spans="1:15" ht="24" hidden="1" customHeight="1" outlineLevel="2" x14ac:dyDescent="0.25">
      <c r="A712" s="15" t="s">
        <v>6</v>
      </c>
      <c r="C712" s="21">
        <f t="shared" ref="C712:O712" si="199">SUM(C693:C711)</f>
        <v>0</v>
      </c>
      <c r="D712" s="21">
        <f t="shared" si="199"/>
        <v>0</v>
      </c>
      <c r="E712" s="21">
        <f t="shared" si="199"/>
        <v>0</v>
      </c>
      <c r="F712" s="21">
        <f t="shared" si="199"/>
        <v>0</v>
      </c>
      <c r="G712" s="21">
        <f t="shared" si="199"/>
        <v>0</v>
      </c>
      <c r="H712" s="21">
        <f t="shared" si="199"/>
        <v>0</v>
      </c>
      <c r="I712" s="21">
        <f t="shared" si="199"/>
        <v>0</v>
      </c>
      <c r="J712" s="21">
        <f t="shared" si="199"/>
        <v>0</v>
      </c>
      <c r="K712" s="21">
        <f t="shared" si="199"/>
        <v>0</v>
      </c>
      <c r="L712" s="21">
        <f t="shared" si="199"/>
        <v>0</v>
      </c>
      <c r="M712" s="21">
        <f t="shared" si="199"/>
        <v>0</v>
      </c>
      <c r="N712" s="21">
        <f t="shared" si="199"/>
        <v>0</v>
      </c>
      <c r="O712" s="21">
        <f t="shared" si="199"/>
        <v>0</v>
      </c>
    </row>
    <row r="713" spans="1:15" ht="15.75" hidden="1" outlineLevel="2" thickBot="1" x14ac:dyDescent="0.3">
      <c r="A713" s="20" t="s">
        <v>7</v>
      </c>
      <c r="C713" s="22">
        <f t="shared" ref="C713:O713" si="200">C712+C691</f>
        <v>0</v>
      </c>
      <c r="D713" s="22">
        <f t="shared" si="200"/>
        <v>0</v>
      </c>
      <c r="E713" s="22">
        <f t="shared" si="200"/>
        <v>0</v>
      </c>
      <c r="F713" s="22">
        <f t="shared" si="200"/>
        <v>0</v>
      </c>
      <c r="G713" s="22">
        <f t="shared" si="200"/>
        <v>0</v>
      </c>
      <c r="H713" s="22">
        <f t="shared" si="200"/>
        <v>0</v>
      </c>
      <c r="I713" s="22">
        <f t="shared" si="200"/>
        <v>0</v>
      </c>
      <c r="J713" s="22">
        <f t="shared" si="200"/>
        <v>0</v>
      </c>
      <c r="K713" s="22">
        <f t="shared" si="200"/>
        <v>0</v>
      </c>
      <c r="L713" s="22">
        <f t="shared" si="200"/>
        <v>0</v>
      </c>
      <c r="M713" s="22">
        <f t="shared" si="200"/>
        <v>0</v>
      </c>
      <c r="N713" s="22">
        <f t="shared" si="200"/>
        <v>0</v>
      </c>
      <c r="O713" s="22">
        <f t="shared" si="200"/>
        <v>0</v>
      </c>
    </row>
    <row r="714" spans="1:15" hidden="1" outlineLevel="1" collapsed="1" x14ac:dyDescent="0.25">
      <c r="A714" s="25" t="s">
        <v>123</v>
      </c>
      <c r="C714" s="24" t="b">
        <f>C713=Voltage!C572</f>
        <v>1</v>
      </c>
      <c r="D714" s="24" t="b">
        <f>D713=Voltage!D572</f>
        <v>1</v>
      </c>
      <c r="E714" s="24" t="b">
        <f>E713=Voltage!E572</f>
        <v>1</v>
      </c>
      <c r="F714" s="24" t="b">
        <f>F713=Voltage!F572</f>
        <v>1</v>
      </c>
      <c r="G714" s="24" t="b">
        <f>G713=Voltage!G572</f>
        <v>1</v>
      </c>
      <c r="H714" s="24" t="b">
        <f>H713=Voltage!H572</f>
        <v>1</v>
      </c>
      <c r="I714" s="24" t="b">
        <f>I713=Voltage!I572</f>
        <v>1</v>
      </c>
      <c r="J714" s="24" t="b">
        <f>J713=Voltage!J572</f>
        <v>1</v>
      </c>
      <c r="K714" s="24" t="b">
        <f>K713=Voltage!K572</f>
        <v>1</v>
      </c>
      <c r="L714" s="24" t="b">
        <f>L713=Voltage!L572</f>
        <v>1</v>
      </c>
      <c r="M714" s="24" t="b">
        <f>M713=Voltage!M572</f>
        <v>1</v>
      </c>
      <c r="N714" s="24" t="b">
        <f>N713=Voltage!N572</f>
        <v>1</v>
      </c>
      <c r="O714" s="24" t="b">
        <f>O713=Voltage!O572</f>
        <v>1</v>
      </c>
    </row>
    <row r="715" spans="1:15" hidden="1" outlineLevel="2" x14ac:dyDescent="0.25">
      <c r="A715" s="16" t="s">
        <v>35</v>
      </c>
      <c r="B715" s="16" t="s">
        <v>36</v>
      </c>
      <c r="C715" s="11" t="e">
        <f>#REF!</f>
        <v>#REF!</v>
      </c>
      <c r="D715" s="11" t="e">
        <f>#REF!</f>
        <v>#REF!</v>
      </c>
      <c r="E715" s="11" t="e">
        <f>#REF!</f>
        <v>#REF!</v>
      </c>
      <c r="F715" s="11" t="e">
        <f>#REF!</f>
        <v>#REF!</v>
      </c>
      <c r="G715" s="11" t="e">
        <f>#REF!</f>
        <v>#REF!</v>
      </c>
      <c r="H715" s="11" t="e">
        <f>#REF!</f>
        <v>#REF!</v>
      </c>
      <c r="I715" s="11" t="e">
        <f>#REF!</f>
        <v>#REF!</v>
      </c>
      <c r="J715" s="11" t="e">
        <f>#REF!</f>
        <v>#REF!</v>
      </c>
      <c r="K715" s="11" t="e">
        <f>#REF!</f>
        <v>#REF!</v>
      </c>
      <c r="L715" s="11" t="e">
        <f>#REF!</f>
        <v>#REF!</v>
      </c>
      <c r="M715" s="11" t="e">
        <f>#REF!</f>
        <v>#REF!</v>
      </c>
      <c r="N715" s="11" t="e">
        <f>#REF!</f>
        <v>#REF!</v>
      </c>
      <c r="O715" s="18" t="s">
        <v>2</v>
      </c>
    </row>
    <row r="716" spans="1:15" hidden="1" outlineLevel="2" x14ac:dyDescent="0.25">
      <c r="A716" s="19" t="s">
        <v>4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1:15" hidden="1" outlineLevel="2" x14ac:dyDescent="0.25">
      <c r="A717" s="14" t="s">
        <v>32</v>
      </c>
      <c r="B717" s="12" t="s">
        <v>8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>
        <f>SUM(C717:N717)</f>
        <v>0</v>
      </c>
    </row>
    <row r="718" spans="1:15" hidden="1" outlineLevel="2" x14ac:dyDescent="0.25">
      <c r="A718" s="14" t="s">
        <v>32</v>
      </c>
      <c r="B718" s="12" t="s">
        <v>14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>
        <f t="shared" ref="O718:O729" si="201">SUM(C718:N718)</f>
        <v>0</v>
      </c>
    </row>
    <row r="719" spans="1:15" hidden="1" outlineLevel="2" x14ac:dyDescent="0.25">
      <c r="A719" s="14" t="s">
        <v>33</v>
      </c>
      <c r="B719" s="12" t="s">
        <v>9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>
        <f t="shared" si="201"/>
        <v>0</v>
      </c>
    </row>
    <row r="720" spans="1:15" hidden="1" outlineLevel="2" x14ac:dyDescent="0.25">
      <c r="A720" s="14" t="s">
        <v>33</v>
      </c>
      <c r="B720" s="12" t="s">
        <v>10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>
        <f t="shared" si="201"/>
        <v>0</v>
      </c>
    </row>
    <row r="721" spans="1:18" hidden="1" outlineLevel="2" x14ac:dyDescent="0.25">
      <c r="A721" s="14" t="s">
        <v>33</v>
      </c>
      <c r="B721" s="12" t="s">
        <v>11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>
        <f t="shared" si="201"/>
        <v>0</v>
      </c>
    </row>
    <row r="722" spans="1:18" hidden="1" outlineLevel="2" x14ac:dyDescent="0.25">
      <c r="A722" s="14" t="s">
        <v>33</v>
      </c>
      <c r="B722" s="12" t="s">
        <v>14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>
        <f t="shared" si="201"/>
        <v>0</v>
      </c>
    </row>
    <row r="723" spans="1:18" hidden="1" outlineLevel="2" x14ac:dyDescent="0.25">
      <c r="A723" s="14" t="s">
        <v>34</v>
      </c>
      <c r="B723" s="12" t="s">
        <v>8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>
        <f t="shared" si="201"/>
        <v>0</v>
      </c>
    </row>
    <row r="724" spans="1:18" hidden="1" outlineLevel="2" x14ac:dyDescent="0.25">
      <c r="A724" s="14" t="s">
        <v>34</v>
      </c>
      <c r="B724" s="12" t="s">
        <v>9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>
        <f t="shared" si="201"/>
        <v>0</v>
      </c>
    </row>
    <row r="725" spans="1:18" hidden="1" outlineLevel="2" x14ac:dyDescent="0.25">
      <c r="A725" s="14" t="s">
        <v>34</v>
      </c>
      <c r="B725" s="12" t="s">
        <v>10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>
        <f t="shared" si="201"/>
        <v>0</v>
      </c>
    </row>
    <row r="726" spans="1:18" hidden="1" outlineLevel="2" x14ac:dyDescent="0.25">
      <c r="A726" s="14" t="s">
        <v>34</v>
      </c>
      <c r="B726" s="12" t="s">
        <v>12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>
        <f t="shared" si="201"/>
        <v>0</v>
      </c>
    </row>
    <row r="727" spans="1:18" hidden="1" outlineLevel="2" x14ac:dyDescent="0.25">
      <c r="A727" s="14" t="s">
        <v>34</v>
      </c>
      <c r="B727" s="12" t="s">
        <v>24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>
        <f t="shared" si="201"/>
        <v>0</v>
      </c>
    </row>
    <row r="728" spans="1:18" hidden="1" outlineLevel="2" x14ac:dyDescent="0.25">
      <c r="A728" s="14" t="s">
        <v>34</v>
      </c>
      <c r="B728" s="12" t="s">
        <v>14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>
        <f t="shared" si="201"/>
        <v>0</v>
      </c>
    </row>
    <row r="729" spans="1:18" hidden="1" outlineLevel="2" x14ac:dyDescent="0.25">
      <c r="A729" s="14" t="s">
        <v>34</v>
      </c>
      <c r="B729" s="12" t="s">
        <v>31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>
        <f t="shared" si="201"/>
        <v>0</v>
      </c>
    </row>
    <row r="730" spans="1:18" hidden="1" outlineLevel="2" x14ac:dyDescent="0.25">
      <c r="A730" s="15" t="s">
        <v>3</v>
      </c>
      <c r="C730" s="21">
        <f t="shared" ref="C730:O730" si="202">SUM(C717:C729)</f>
        <v>0</v>
      </c>
      <c r="D730" s="21">
        <f t="shared" si="202"/>
        <v>0</v>
      </c>
      <c r="E730" s="21">
        <f t="shared" si="202"/>
        <v>0</v>
      </c>
      <c r="F730" s="21">
        <f t="shared" si="202"/>
        <v>0</v>
      </c>
      <c r="G730" s="21">
        <f t="shared" si="202"/>
        <v>0</v>
      </c>
      <c r="H730" s="21">
        <f t="shared" si="202"/>
        <v>0</v>
      </c>
      <c r="I730" s="21">
        <f t="shared" si="202"/>
        <v>0</v>
      </c>
      <c r="J730" s="21">
        <f t="shared" si="202"/>
        <v>0</v>
      </c>
      <c r="K730" s="21">
        <f t="shared" si="202"/>
        <v>0</v>
      </c>
      <c r="L730" s="21">
        <f t="shared" si="202"/>
        <v>0</v>
      </c>
      <c r="M730" s="21">
        <f t="shared" si="202"/>
        <v>0</v>
      </c>
      <c r="N730" s="21">
        <f t="shared" si="202"/>
        <v>0</v>
      </c>
      <c r="O730" s="21">
        <f t="shared" si="202"/>
        <v>0</v>
      </c>
    </row>
    <row r="731" spans="1:18" hidden="1" outlineLevel="2" x14ac:dyDescent="0.25">
      <c r="A731" s="19" t="s">
        <v>5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1:18" hidden="1" outlineLevel="2" x14ac:dyDescent="0.25">
      <c r="A732" s="14" t="s">
        <v>32</v>
      </c>
      <c r="B732" s="23" t="s">
        <v>15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>
        <f t="shared" ref="O732:O745" si="203">SUM(C732:N732)</f>
        <v>0</v>
      </c>
    </row>
    <row r="733" spans="1:18" hidden="1" outlineLevel="2" x14ac:dyDescent="0.25">
      <c r="A733" s="14" t="s">
        <v>32</v>
      </c>
      <c r="B733" s="23" t="s">
        <v>21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>
        <f t="shared" si="203"/>
        <v>0</v>
      </c>
      <c r="P733" s="24" t="b">
        <f>SUM(C713:N713)=O713</f>
        <v>1</v>
      </c>
      <c r="Q733" s="13">
        <v>-1</v>
      </c>
      <c r="R733" s="30">
        <f>SUM(C713:N713)-O713</f>
        <v>0</v>
      </c>
    </row>
    <row r="734" spans="1:18" ht="24" hidden="1" customHeight="1" outlineLevel="2" x14ac:dyDescent="0.25">
      <c r="A734" s="14" t="s">
        <v>32</v>
      </c>
      <c r="B734" s="23" t="s">
        <v>46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>
        <f t="shared" si="203"/>
        <v>0</v>
      </c>
    </row>
    <row r="735" spans="1:18" hidden="1" outlineLevel="2" x14ac:dyDescent="0.25">
      <c r="A735" s="14" t="s">
        <v>33</v>
      </c>
      <c r="B735" s="23" t="s">
        <v>16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>
        <f t="shared" si="203"/>
        <v>0</v>
      </c>
      <c r="P735" s="13"/>
    </row>
    <row r="736" spans="1:18" ht="24" hidden="1" customHeight="1" outlineLevel="2" x14ac:dyDescent="0.25">
      <c r="A736" s="14" t="s">
        <v>33</v>
      </c>
      <c r="B736" s="23" t="s">
        <v>25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>
        <f t="shared" si="203"/>
        <v>0</v>
      </c>
      <c r="P736" s="13"/>
    </row>
    <row r="737" spans="1:15" hidden="1" outlineLevel="2" x14ac:dyDescent="0.25">
      <c r="A737" s="14" t="s">
        <v>33</v>
      </c>
      <c r="B737" s="23" t="s">
        <v>19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>
        <f t="shared" si="203"/>
        <v>0</v>
      </c>
    </row>
    <row r="738" spans="1:15" hidden="1" outlineLevel="2" x14ac:dyDescent="0.25">
      <c r="A738" s="14" t="s">
        <v>33</v>
      </c>
      <c r="B738" s="23" t="s">
        <v>21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>
        <f t="shared" si="203"/>
        <v>0</v>
      </c>
    </row>
    <row r="739" spans="1:15" hidden="1" outlineLevel="2" x14ac:dyDescent="0.25">
      <c r="A739" s="14" t="s">
        <v>38</v>
      </c>
      <c r="B739" s="23" t="s">
        <v>20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>
        <f t="shared" si="203"/>
        <v>0</v>
      </c>
    </row>
    <row r="740" spans="1:15" hidden="1" outlineLevel="2" x14ac:dyDescent="0.25">
      <c r="A740" s="14" t="s">
        <v>38</v>
      </c>
      <c r="B740" s="23" t="s">
        <v>49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>
        <f t="shared" si="203"/>
        <v>0</v>
      </c>
    </row>
    <row r="741" spans="1:15" hidden="1" outlineLevel="2" x14ac:dyDescent="0.25">
      <c r="A741" s="14" t="s">
        <v>34</v>
      </c>
      <c r="B741" s="23" t="s">
        <v>16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>
        <f t="shared" si="203"/>
        <v>0</v>
      </c>
    </row>
    <row r="742" spans="1:15" hidden="1" outlineLevel="2" x14ac:dyDescent="0.25">
      <c r="A742" s="14" t="s">
        <v>34</v>
      </c>
      <c r="B742" s="23" t="s">
        <v>18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>
        <f t="shared" si="203"/>
        <v>0</v>
      </c>
    </row>
    <row r="743" spans="1:15" hidden="1" outlineLevel="2" x14ac:dyDescent="0.25">
      <c r="A743" s="14" t="s">
        <v>34</v>
      </c>
      <c r="B743" s="23" t="s">
        <v>19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>
        <f t="shared" si="203"/>
        <v>0</v>
      </c>
    </row>
    <row r="744" spans="1:15" hidden="1" outlineLevel="2" x14ac:dyDescent="0.25">
      <c r="A744" s="14" t="s">
        <v>34</v>
      </c>
      <c r="B744" s="23" t="s">
        <v>22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>
        <f t="shared" si="203"/>
        <v>0</v>
      </c>
    </row>
    <row r="745" spans="1:15" hidden="1" outlineLevel="2" x14ac:dyDescent="0.25">
      <c r="A745" s="14" t="s">
        <v>34</v>
      </c>
      <c r="B745" s="23" t="s">
        <v>44</v>
      </c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>
        <f t="shared" si="203"/>
        <v>0</v>
      </c>
    </row>
    <row r="746" spans="1:15" hidden="1" outlineLevel="2" x14ac:dyDescent="0.25">
      <c r="A746" s="15" t="s">
        <v>6</v>
      </c>
      <c r="C746" s="21">
        <f t="shared" ref="C746:O746" si="204">SUM(C732:C745)</f>
        <v>0</v>
      </c>
      <c r="D746" s="21">
        <f t="shared" si="204"/>
        <v>0</v>
      </c>
      <c r="E746" s="21">
        <f t="shared" si="204"/>
        <v>0</v>
      </c>
      <c r="F746" s="21">
        <f t="shared" si="204"/>
        <v>0</v>
      </c>
      <c r="G746" s="21">
        <f t="shared" si="204"/>
        <v>0</v>
      </c>
      <c r="H746" s="21">
        <f t="shared" si="204"/>
        <v>0</v>
      </c>
      <c r="I746" s="21">
        <f t="shared" si="204"/>
        <v>0</v>
      </c>
      <c r="J746" s="21">
        <f t="shared" si="204"/>
        <v>0</v>
      </c>
      <c r="K746" s="21">
        <f t="shared" si="204"/>
        <v>0</v>
      </c>
      <c r="L746" s="21">
        <f t="shared" si="204"/>
        <v>0</v>
      </c>
      <c r="M746" s="21">
        <f t="shared" si="204"/>
        <v>0</v>
      </c>
      <c r="N746" s="21">
        <f t="shared" si="204"/>
        <v>0</v>
      </c>
      <c r="O746" s="21">
        <f t="shared" si="204"/>
        <v>0</v>
      </c>
    </row>
    <row r="747" spans="1:15" ht="15.75" hidden="1" outlineLevel="2" thickBot="1" x14ac:dyDescent="0.3">
      <c r="A747" s="20" t="s">
        <v>7</v>
      </c>
      <c r="C747" s="22">
        <f t="shared" ref="C747:O747" si="205">C746+C730</f>
        <v>0</v>
      </c>
      <c r="D747" s="22">
        <f t="shared" si="205"/>
        <v>0</v>
      </c>
      <c r="E747" s="22">
        <f t="shared" si="205"/>
        <v>0</v>
      </c>
      <c r="F747" s="22">
        <f t="shared" si="205"/>
        <v>0</v>
      </c>
      <c r="G747" s="22">
        <f t="shared" si="205"/>
        <v>0</v>
      </c>
      <c r="H747" s="22">
        <f t="shared" si="205"/>
        <v>0</v>
      </c>
      <c r="I747" s="22">
        <f t="shared" si="205"/>
        <v>0</v>
      </c>
      <c r="J747" s="22">
        <f t="shared" si="205"/>
        <v>0</v>
      </c>
      <c r="K747" s="22">
        <f t="shared" si="205"/>
        <v>0</v>
      </c>
      <c r="L747" s="22">
        <f t="shared" si="205"/>
        <v>0</v>
      </c>
      <c r="M747" s="22">
        <f t="shared" si="205"/>
        <v>0</v>
      </c>
      <c r="N747" s="22">
        <f t="shared" si="205"/>
        <v>0</v>
      </c>
      <c r="O747" s="22">
        <f t="shared" si="205"/>
        <v>0</v>
      </c>
    </row>
    <row r="748" spans="1:15" hidden="1" outlineLevel="1" collapsed="1" x14ac:dyDescent="0.25">
      <c r="A748" s="25" t="s">
        <v>124</v>
      </c>
      <c r="C748" s="24" t="b">
        <f>C747=Voltage!C598</f>
        <v>1</v>
      </c>
      <c r="D748" s="24" t="b">
        <f>D747=Voltage!D598</f>
        <v>1</v>
      </c>
      <c r="E748" s="24" t="b">
        <f>E747=Voltage!E598</f>
        <v>1</v>
      </c>
      <c r="F748" s="24" t="b">
        <f>F747=Voltage!F598</f>
        <v>1</v>
      </c>
      <c r="G748" s="24" t="b">
        <f>G747=Voltage!G598</f>
        <v>1</v>
      </c>
      <c r="H748" s="24" t="b">
        <f>H747=Voltage!H598</f>
        <v>1</v>
      </c>
      <c r="I748" s="24" t="b">
        <f>I747=Voltage!I598</f>
        <v>1</v>
      </c>
      <c r="J748" s="24" t="b">
        <f>J747=Voltage!J598</f>
        <v>1</v>
      </c>
      <c r="K748" s="24" t="b">
        <f>K747=Voltage!K598</f>
        <v>1</v>
      </c>
      <c r="L748" s="24" t="b">
        <f>L747=Voltage!L598</f>
        <v>1</v>
      </c>
      <c r="M748" s="24" t="b">
        <f>M747=Voltage!M598</f>
        <v>1</v>
      </c>
      <c r="N748" s="24" t="b">
        <f>N747=Voltage!N598</f>
        <v>1</v>
      </c>
      <c r="O748" s="24" t="b">
        <f>O747=Voltage!O598</f>
        <v>1</v>
      </c>
    </row>
    <row r="749" spans="1:15" hidden="1" outlineLevel="2" x14ac:dyDescent="0.25">
      <c r="A749" s="16" t="s">
        <v>35</v>
      </c>
      <c r="B749" s="16" t="s">
        <v>36</v>
      </c>
      <c r="C749" s="11" t="e">
        <f>#REF!</f>
        <v>#REF!</v>
      </c>
      <c r="D749" s="11" t="e">
        <f>#REF!</f>
        <v>#REF!</v>
      </c>
      <c r="E749" s="11" t="e">
        <f>#REF!</f>
        <v>#REF!</v>
      </c>
      <c r="F749" s="11" t="e">
        <f>#REF!</f>
        <v>#REF!</v>
      </c>
      <c r="G749" s="11" t="e">
        <f>#REF!</f>
        <v>#REF!</v>
      </c>
      <c r="H749" s="11" t="e">
        <f>#REF!</f>
        <v>#REF!</v>
      </c>
      <c r="I749" s="11" t="e">
        <f>#REF!</f>
        <v>#REF!</v>
      </c>
      <c r="J749" s="11" t="e">
        <f>#REF!</f>
        <v>#REF!</v>
      </c>
      <c r="K749" s="11" t="e">
        <f>#REF!</f>
        <v>#REF!</v>
      </c>
      <c r="L749" s="11" t="e">
        <f>#REF!</f>
        <v>#REF!</v>
      </c>
      <c r="M749" s="11" t="e">
        <f>#REF!</f>
        <v>#REF!</v>
      </c>
      <c r="N749" s="11" t="e">
        <f>#REF!</f>
        <v>#REF!</v>
      </c>
      <c r="O749" s="18" t="s">
        <v>2</v>
      </c>
    </row>
    <row r="750" spans="1:15" hidden="1" outlineLevel="2" x14ac:dyDescent="0.25">
      <c r="A750" s="19" t="s">
        <v>4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1:15" ht="24" hidden="1" customHeight="1" outlineLevel="2" x14ac:dyDescent="0.25">
      <c r="A751" s="14" t="s">
        <v>32</v>
      </c>
      <c r="B751" s="12" t="s">
        <v>8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>
        <f>SUM(C751:N751)</f>
        <v>0</v>
      </c>
    </row>
    <row r="752" spans="1:15" hidden="1" outlineLevel="2" x14ac:dyDescent="0.25">
      <c r="A752" s="14" t="s">
        <v>32</v>
      </c>
      <c r="B752" s="12" t="s">
        <v>14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>
        <f t="shared" ref="O752:O760" si="206">SUM(C752:N752)</f>
        <v>0</v>
      </c>
    </row>
    <row r="753" spans="1:18" hidden="1" outlineLevel="2" x14ac:dyDescent="0.25">
      <c r="A753" s="14" t="s">
        <v>33</v>
      </c>
      <c r="B753" s="12" t="s">
        <v>9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>
        <f t="shared" si="206"/>
        <v>0</v>
      </c>
    </row>
    <row r="754" spans="1:18" hidden="1" outlineLevel="2" x14ac:dyDescent="0.25">
      <c r="A754" s="14" t="s">
        <v>33</v>
      </c>
      <c r="B754" s="12" t="s">
        <v>10</v>
      </c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>
        <f t="shared" si="206"/>
        <v>0</v>
      </c>
    </row>
    <row r="755" spans="1:18" hidden="1" outlineLevel="2" x14ac:dyDescent="0.25">
      <c r="A755" s="14" t="s">
        <v>33</v>
      </c>
      <c r="B755" s="12" t="s">
        <v>11</v>
      </c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>
        <f t="shared" si="206"/>
        <v>0</v>
      </c>
    </row>
    <row r="756" spans="1:18" hidden="1" outlineLevel="2" x14ac:dyDescent="0.25">
      <c r="A756" s="14" t="s">
        <v>33</v>
      </c>
      <c r="B756" s="12" t="s">
        <v>14</v>
      </c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>
        <f t="shared" si="206"/>
        <v>0</v>
      </c>
    </row>
    <row r="757" spans="1:18" hidden="1" outlineLevel="2" x14ac:dyDescent="0.25">
      <c r="A757" s="14" t="s">
        <v>34</v>
      </c>
      <c r="B757" s="12" t="s">
        <v>8</v>
      </c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>
        <f t="shared" si="206"/>
        <v>0</v>
      </c>
    </row>
    <row r="758" spans="1:18" hidden="1" outlineLevel="2" x14ac:dyDescent="0.25">
      <c r="A758" s="14" t="s">
        <v>34</v>
      </c>
      <c r="B758" s="12" t="s">
        <v>9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>
        <f t="shared" si="206"/>
        <v>0</v>
      </c>
    </row>
    <row r="759" spans="1:18" hidden="1" outlineLevel="2" x14ac:dyDescent="0.25">
      <c r="A759" s="14" t="s">
        <v>34</v>
      </c>
      <c r="B759" s="12" t="s">
        <v>12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>
        <f t="shared" si="206"/>
        <v>0</v>
      </c>
    </row>
    <row r="760" spans="1:18" hidden="1" outlineLevel="2" x14ac:dyDescent="0.25">
      <c r="A760" s="14" t="s">
        <v>34</v>
      </c>
      <c r="B760" s="12" t="s">
        <v>31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>
        <f t="shared" si="206"/>
        <v>0</v>
      </c>
    </row>
    <row r="761" spans="1:18" hidden="1" outlineLevel="2" x14ac:dyDescent="0.25">
      <c r="A761" s="15" t="s">
        <v>3</v>
      </c>
      <c r="C761" s="21">
        <f t="shared" ref="C761:O761" si="207">SUM(C751:C760)</f>
        <v>0</v>
      </c>
      <c r="D761" s="21">
        <f t="shared" si="207"/>
        <v>0</v>
      </c>
      <c r="E761" s="21">
        <f t="shared" si="207"/>
        <v>0</v>
      </c>
      <c r="F761" s="21">
        <f t="shared" si="207"/>
        <v>0</v>
      </c>
      <c r="G761" s="21">
        <f t="shared" si="207"/>
        <v>0</v>
      </c>
      <c r="H761" s="21">
        <f t="shared" si="207"/>
        <v>0</v>
      </c>
      <c r="I761" s="21">
        <f t="shared" si="207"/>
        <v>0</v>
      </c>
      <c r="J761" s="21">
        <f t="shared" si="207"/>
        <v>0</v>
      </c>
      <c r="K761" s="21">
        <f t="shared" si="207"/>
        <v>0</v>
      </c>
      <c r="L761" s="21">
        <f t="shared" si="207"/>
        <v>0</v>
      </c>
      <c r="M761" s="21">
        <f t="shared" si="207"/>
        <v>0</v>
      </c>
      <c r="N761" s="21">
        <f t="shared" si="207"/>
        <v>0</v>
      </c>
      <c r="O761" s="21">
        <f t="shared" si="207"/>
        <v>0</v>
      </c>
    </row>
    <row r="762" spans="1:18" hidden="1" outlineLevel="2" x14ac:dyDescent="0.25">
      <c r="A762" s="19" t="s">
        <v>5</v>
      </c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1:18" hidden="1" outlineLevel="2" x14ac:dyDescent="0.25">
      <c r="A763" s="14" t="s">
        <v>32</v>
      </c>
      <c r="B763" s="23" t="s">
        <v>15</v>
      </c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>
        <f t="shared" ref="O763:O776" si="208">SUM(C763:N763)</f>
        <v>0</v>
      </c>
    </row>
    <row r="764" spans="1:18" hidden="1" outlineLevel="2" x14ac:dyDescent="0.25">
      <c r="A764" s="14" t="s">
        <v>32</v>
      </c>
      <c r="B764" s="23" t="s">
        <v>21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>
        <f t="shared" si="208"/>
        <v>0</v>
      </c>
    </row>
    <row r="765" spans="1:18" hidden="1" outlineLevel="2" x14ac:dyDescent="0.25">
      <c r="A765" s="14" t="s">
        <v>32</v>
      </c>
      <c r="B765" s="23" t="s">
        <v>46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>
        <f t="shared" si="208"/>
        <v>0</v>
      </c>
    </row>
    <row r="766" spans="1:18" hidden="1" outlineLevel="2" x14ac:dyDescent="0.25">
      <c r="A766" s="14" t="s">
        <v>33</v>
      </c>
      <c r="B766" s="23" t="s">
        <v>16</v>
      </c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>
        <f t="shared" si="208"/>
        <v>0</v>
      </c>
    </row>
    <row r="767" spans="1:18" hidden="1" outlineLevel="2" x14ac:dyDescent="0.25">
      <c r="A767" s="14" t="s">
        <v>33</v>
      </c>
      <c r="B767" s="23" t="s">
        <v>25</v>
      </c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>
        <f t="shared" si="208"/>
        <v>0</v>
      </c>
      <c r="P767" s="24" t="b">
        <f>SUM(C747:N747)=O747</f>
        <v>1</v>
      </c>
      <c r="Q767" s="13">
        <v>-1</v>
      </c>
      <c r="R767" s="30">
        <f>SUM(C747:N747)-O747</f>
        <v>0</v>
      </c>
    </row>
    <row r="768" spans="1:18" ht="24" hidden="1" customHeight="1" outlineLevel="2" x14ac:dyDescent="0.25">
      <c r="A768" s="14" t="s">
        <v>33</v>
      </c>
      <c r="B768" s="23" t="s">
        <v>19</v>
      </c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>
        <f t="shared" si="208"/>
        <v>0</v>
      </c>
    </row>
    <row r="769" spans="1:16" hidden="1" outlineLevel="2" x14ac:dyDescent="0.25">
      <c r="A769" s="14" t="s">
        <v>33</v>
      </c>
      <c r="B769" s="23" t="s">
        <v>21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>
        <f t="shared" si="208"/>
        <v>0</v>
      </c>
      <c r="P769" s="13"/>
    </row>
    <row r="770" spans="1:16" ht="24" hidden="1" customHeight="1" outlineLevel="2" x14ac:dyDescent="0.25">
      <c r="A770" s="14" t="s">
        <v>34</v>
      </c>
      <c r="B770" s="23" t="s">
        <v>16</v>
      </c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>
        <f t="shared" si="208"/>
        <v>0</v>
      </c>
      <c r="P770" s="13"/>
    </row>
    <row r="771" spans="1:16" hidden="1" outlineLevel="2" x14ac:dyDescent="0.25">
      <c r="A771" s="14" t="s">
        <v>34</v>
      </c>
      <c r="B771" s="23" t="s">
        <v>17</v>
      </c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>
        <f t="shared" si="208"/>
        <v>0</v>
      </c>
    </row>
    <row r="772" spans="1:16" hidden="1" outlineLevel="2" x14ac:dyDescent="0.25">
      <c r="A772" s="14" t="s">
        <v>34</v>
      </c>
      <c r="B772" s="23" t="s">
        <v>18</v>
      </c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>
        <f t="shared" si="208"/>
        <v>0</v>
      </c>
    </row>
    <row r="773" spans="1:16" hidden="1" outlineLevel="2" x14ac:dyDescent="0.25">
      <c r="A773" s="14" t="s">
        <v>34</v>
      </c>
      <c r="B773" s="23" t="s">
        <v>19</v>
      </c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>
        <f t="shared" si="208"/>
        <v>0</v>
      </c>
    </row>
    <row r="774" spans="1:16" hidden="1" outlineLevel="2" x14ac:dyDescent="0.25">
      <c r="A774" s="14" t="s">
        <v>34</v>
      </c>
      <c r="B774" s="23" t="s">
        <v>21</v>
      </c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>
        <f t="shared" si="208"/>
        <v>0</v>
      </c>
    </row>
    <row r="775" spans="1:16" hidden="1" outlineLevel="2" x14ac:dyDescent="0.25">
      <c r="A775" s="14" t="s">
        <v>34</v>
      </c>
      <c r="B775" s="23" t="s">
        <v>22</v>
      </c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>
        <f t="shared" si="208"/>
        <v>0</v>
      </c>
    </row>
    <row r="776" spans="1:16" hidden="1" outlineLevel="2" x14ac:dyDescent="0.25">
      <c r="A776" s="14" t="s">
        <v>34</v>
      </c>
      <c r="B776" s="23" t="s">
        <v>20</v>
      </c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>
        <f t="shared" si="208"/>
        <v>0</v>
      </c>
    </row>
    <row r="777" spans="1:16" hidden="1" outlineLevel="2" x14ac:dyDescent="0.25">
      <c r="A777" s="15" t="s">
        <v>6</v>
      </c>
      <c r="C777" s="21">
        <f t="shared" ref="C777:O777" si="209">SUM(C763:C776)</f>
        <v>0</v>
      </c>
      <c r="D777" s="21">
        <f t="shared" si="209"/>
        <v>0</v>
      </c>
      <c r="E777" s="21">
        <f t="shared" si="209"/>
        <v>0</v>
      </c>
      <c r="F777" s="21">
        <f t="shared" si="209"/>
        <v>0</v>
      </c>
      <c r="G777" s="21">
        <f t="shared" si="209"/>
        <v>0</v>
      </c>
      <c r="H777" s="21">
        <f t="shared" si="209"/>
        <v>0</v>
      </c>
      <c r="I777" s="21">
        <f t="shared" si="209"/>
        <v>0</v>
      </c>
      <c r="J777" s="21">
        <f t="shared" si="209"/>
        <v>0</v>
      </c>
      <c r="K777" s="21">
        <f t="shared" si="209"/>
        <v>0</v>
      </c>
      <c r="L777" s="21">
        <f t="shared" si="209"/>
        <v>0</v>
      </c>
      <c r="M777" s="21">
        <f t="shared" si="209"/>
        <v>0</v>
      </c>
      <c r="N777" s="21">
        <f t="shared" si="209"/>
        <v>0</v>
      </c>
      <c r="O777" s="21">
        <f t="shared" si="209"/>
        <v>0</v>
      </c>
    </row>
    <row r="778" spans="1:16" ht="15.75" hidden="1" outlineLevel="2" thickBot="1" x14ac:dyDescent="0.3">
      <c r="A778" s="20" t="s">
        <v>7</v>
      </c>
      <c r="C778" s="22">
        <f t="shared" ref="C778:O778" si="210">C777+C761</f>
        <v>0</v>
      </c>
      <c r="D778" s="22">
        <f t="shared" si="210"/>
        <v>0</v>
      </c>
      <c r="E778" s="22">
        <f t="shared" si="210"/>
        <v>0</v>
      </c>
      <c r="F778" s="22">
        <f t="shared" si="210"/>
        <v>0</v>
      </c>
      <c r="G778" s="22">
        <f t="shared" si="210"/>
        <v>0</v>
      </c>
      <c r="H778" s="22">
        <f t="shared" si="210"/>
        <v>0</v>
      </c>
      <c r="I778" s="22">
        <f t="shared" si="210"/>
        <v>0</v>
      </c>
      <c r="J778" s="22">
        <f t="shared" si="210"/>
        <v>0</v>
      </c>
      <c r="K778" s="22">
        <f t="shared" si="210"/>
        <v>0</v>
      </c>
      <c r="L778" s="22">
        <f t="shared" si="210"/>
        <v>0</v>
      </c>
      <c r="M778" s="22">
        <f t="shared" si="210"/>
        <v>0</v>
      </c>
      <c r="N778" s="22">
        <f t="shared" si="210"/>
        <v>0</v>
      </c>
      <c r="O778" s="22">
        <f t="shared" si="210"/>
        <v>0</v>
      </c>
    </row>
    <row r="779" spans="1:16" hidden="1" outlineLevel="1" collapsed="1" x14ac:dyDescent="0.25">
      <c r="C779" s="24" t="b">
        <f>C778=Voltage!C623</f>
        <v>1</v>
      </c>
      <c r="D779" s="24" t="b">
        <f>D778=Voltage!D623</f>
        <v>1</v>
      </c>
      <c r="E779" s="24" t="b">
        <f>E778=Voltage!E623</f>
        <v>1</v>
      </c>
      <c r="F779" s="24" t="b">
        <f>F778=Voltage!F623</f>
        <v>1</v>
      </c>
      <c r="G779" s="24" t="b">
        <f>G778=Voltage!G623</f>
        <v>1</v>
      </c>
      <c r="H779" s="24" t="b">
        <f>H778=Voltage!H623</f>
        <v>1</v>
      </c>
      <c r="I779" s="24" t="b">
        <f>I778=Voltage!I623</f>
        <v>1</v>
      </c>
      <c r="J779" s="24" t="b">
        <f>J778=Voltage!J623</f>
        <v>1</v>
      </c>
      <c r="K779" s="24" t="b">
        <f>K778=Voltage!K623</f>
        <v>1</v>
      </c>
      <c r="L779" s="24" t="b">
        <f>L778=Voltage!L623</f>
        <v>1</v>
      </c>
      <c r="M779" s="24" t="b">
        <f>M778=Voltage!M623</f>
        <v>1</v>
      </c>
      <c r="N779" s="24" t="b">
        <f>N778=Voltage!N623</f>
        <v>1</v>
      </c>
      <c r="O779" s="24" t="b">
        <f>O778=Voltage!O623</f>
        <v>1</v>
      </c>
    </row>
    <row r="780" spans="1:16" collapsed="1" x14ac:dyDescent="0.25">
      <c r="A780" s="19" t="s">
        <v>118</v>
      </c>
    </row>
    <row r="781" spans="1:16" x14ac:dyDescent="0.25">
      <c r="A781" s="16" t="s">
        <v>35</v>
      </c>
      <c r="B781" s="16" t="s">
        <v>0</v>
      </c>
      <c r="C781" s="17" t="s">
        <v>64</v>
      </c>
      <c r="D781" s="17" t="s">
        <v>65</v>
      </c>
      <c r="E781" s="17" t="s">
        <v>66</v>
      </c>
      <c r="F781" s="17" t="s">
        <v>67</v>
      </c>
      <c r="G781" s="17" t="s">
        <v>56</v>
      </c>
      <c r="H781" s="17" t="s">
        <v>68</v>
      </c>
      <c r="I781" s="17" t="s">
        <v>69</v>
      </c>
      <c r="J781" s="17" t="s">
        <v>70</v>
      </c>
      <c r="K781" s="17" t="s">
        <v>71</v>
      </c>
      <c r="L781" s="17" t="s">
        <v>72</v>
      </c>
      <c r="M781" s="17" t="s">
        <v>73</v>
      </c>
      <c r="N781" s="17" t="s">
        <v>74</v>
      </c>
      <c r="O781" s="18" t="s">
        <v>2</v>
      </c>
    </row>
    <row r="782" spans="1:16" ht="24" customHeight="1" x14ac:dyDescent="0.25">
      <c r="A782" s="19" t="s">
        <v>4</v>
      </c>
    </row>
    <row r="783" spans="1:16" x14ac:dyDescent="0.25">
      <c r="A783" s="14" t="s">
        <v>32</v>
      </c>
      <c r="B783" s="12" t="s">
        <v>8</v>
      </c>
      <c r="C783" s="13">
        <f t="shared" ref="C783:N792" si="211">SUMIFS(C$1:C$779,$A$1:$A$779,$A783,$B$1:$B$779,$B783)</f>
        <v>9955</v>
      </c>
      <c r="D783" s="13">
        <f t="shared" si="211"/>
        <v>-14552</v>
      </c>
      <c r="E783" s="13">
        <f t="shared" si="211"/>
        <v>6206</v>
      </c>
      <c r="F783" s="13">
        <f t="shared" si="211"/>
        <v>-5558</v>
      </c>
      <c r="G783" s="13">
        <f t="shared" si="211"/>
        <v>1251</v>
      </c>
      <c r="H783" s="13">
        <f t="shared" si="211"/>
        <v>37513</v>
      </c>
      <c r="I783" s="13">
        <f t="shared" si="211"/>
        <v>47068</v>
      </c>
      <c r="J783" s="13">
        <f t="shared" si="211"/>
        <v>-16696</v>
      </c>
      <c r="K783" s="13">
        <f t="shared" si="211"/>
        <v>-71643</v>
      </c>
      <c r="L783" s="13">
        <f t="shared" si="211"/>
        <v>-36537</v>
      </c>
      <c r="M783" s="13">
        <f t="shared" si="211"/>
        <v>-7104</v>
      </c>
      <c r="N783" s="13">
        <f t="shared" si="211"/>
        <v>-52189</v>
      </c>
      <c r="O783" s="13">
        <f>SUM(C783:N783)</f>
        <v>-102286</v>
      </c>
    </row>
    <row r="784" spans="1:16" x14ac:dyDescent="0.25">
      <c r="A784" s="14" t="s">
        <v>32</v>
      </c>
      <c r="B784" s="12" t="s">
        <v>14</v>
      </c>
      <c r="C784" s="13">
        <f t="shared" si="211"/>
        <v>-197</v>
      </c>
      <c r="D784" s="13">
        <f t="shared" si="211"/>
        <v>-380</v>
      </c>
      <c r="E784" s="13">
        <f t="shared" si="211"/>
        <v>204</v>
      </c>
      <c r="F784" s="13">
        <f t="shared" si="211"/>
        <v>-21</v>
      </c>
      <c r="G784" s="13">
        <f t="shared" si="211"/>
        <v>343</v>
      </c>
      <c r="H784" s="13">
        <f t="shared" si="211"/>
        <v>294</v>
      </c>
      <c r="I784" s="13">
        <f t="shared" si="211"/>
        <v>2157</v>
      </c>
      <c r="J784" s="13">
        <f t="shared" si="211"/>
        <v>216</v>
      </c>
      <c r="K784" s="13">
        <f t="shared" si="211"/>
        <v>-100</v>
      </c>
      <c r="L784" s="13">
        <f t="shared" si="211"/>
        <v>49</v>
      </c>
      <c r="M784" s="13">
        <f t="shared" si="211"/>
        <v>-1489</v>
      </c>
      <c r="N784" s="13">
        <f t="shared" si="211"/>
        <v>11</v>
      </c>
      <c r="O784" s="13">
        <f t="shared" ref="O784:O804" si="212">SUM(C784:N784)</f>
        <v>1087</v>
      </c>
    </row>
    <row r="785" spans="1:18" x14ac:dyDescent="0.25">
      <c r="A785" s="49" t="s">
        <v>33</v>
      </c>
      <c r="B785" s="28" t="s">
        <v>9</v>
      </c>
      <c r="C785" s="13">
        <f t="shared" si="211"/>
        <v>-6956</v>
      </c>
      <c r="D785" s="13">
        <f t="shared" si="211"/>
        <v>9943</v>
      </c>
      <c r="E785" s="13">
        <f t="shared" si="211"/>
        <v>-24188</v>
      </c>
      <c r="F785" s="13">
        <f t="shared" si="211"/>
        <v>13929</v>
      </c>
      <c r="G785" s="13">
        <f t="shared" si="211"/>
        <v>21781</v>
      </c>
      <c r="H785" s="13">
        <f t="shared" si="211"/>
        <v>-3257</v>
      </c>
      <c r="I785" s="13">
        <f t="shared" si="211"/>
        <v>7007</v>
      </c>
      <c r="J785" s="13">
        <f t="shared" si="211"/>
        <v>105</v>
      </c>
      <c r="K785" s="13">
        <f t="shared" si="211"/>
        <v>-26395</v>
      </c>
      <c r="L785" s="13">
        <f t="shared" si="211"/>
        <v>2257</v>
      </c>
      <c r="M785" s="13">
        <f t="shared" si="211"/>
        <v>16979</v>
      </c>
      <c r="N785" s="13">
        <f t="shared" si="211"/>
        <v>-15873</v>
      </c>
      <c r="O785" s="13">
        <f t="shared" si="212"/>
        <v>-4668</v>
      </c>
    </row>
    <row r="786" spans="1:18" x14ac:dyDescent="0.25">
      <c r="A786" s="14" t="s">
        <v>33</v>
      </c>
      <c r="B786" s="12" t="s">
        <v>10</v>
      </c>
      <c r="C786" s="13">
        <f t="shared" si="211"/>
        <v>46215</v>
      </c>
      <c r="D786" s="13">
        <f t="shared" si="211"/>
        <v>-42840</v>
      </c>
      <c r="E786" s="13">
        <f t="shared" si="211"/>
        <v>-4400</v>
      </c>
      <c r="F786" s="13">
        <f t="shared" si="211"/>
        <v>12480</v>
      </c>
      <c r="G786" s="13">
        <f t="shared" si="211"/>
        <v>22460</v>
      </c>
      <c r="H786" s="13">
        <f t="shared" si="211"/>
        <v>254782</v>
      </c>
      <c r="I786" s="13">
        <f t="shared" si="211"/>
        <v>161478</v>
      </c>
      <c r="J786" s="13">
        <f t="shared" si="211"/>
        <v>263920</v>
      </c>
      <c r="K786" s="13">
        <f t="shared" si="211"/>
        <v>389356</v>
      </c>
      <c r="L786" s="13">
        <f t="shared" si="211"/>
        <v>-978821</v>
      </c>
      <c r="M786" s="13">
        <f t="shared" si="211"/>
        <v>-85682</v>
      </c>
      <c r="N786" s="13">
        <f t="shared" si="211"/>
        <v>-39973</v>
      </c>
      <c r="O786" s="13">
        <f t="shared" si="212"/>
        <v>-1025</v>
      </c>
    </row>
    <row r="787" spans="1:18" x14ac:dyDescent="0.25">
      <c r="A787" s="41" t="s">
        <v>33</v>
      </c>
      <c r="B787" s="28" t="s">
        <v>11</v>
      </c>
      <c r="C787" s="13">
        <f t="shared" si="211"/>
        <v>3234</v>
      </c>
      <c r="D787" s="13">
        <f t="shared" si="211"/>
        <v>0</v>
      </c>
      <c r="E787" s="13">
        <f t="shared" si="211"/>
        <v>1195</v>
      </c>
      <c r="F787" s="13">
        <f t="shared" si="211"/>
        <v>-97</v>
      </c>
      <c r="G787" s="13">
        <f t="shared" si="211"/>
        <v>-22323</v>
      </c>
      <c r="H787" s="13">
        <f t="shared" si="211"/>
        <v>21585</v>
      </c>
      <c r="I787" s="13">
        <f t="shared" si="211"/>
        <v>4111</v>
      </c>
      <c r="J787" s="13">
        <f t="shared" si="211"/>
        <v>-268</v>
      </c>
      <c r="K787" s="13">
        <f t="shared" si="211"/>
        <v>-4203</v>
      </c>
      <c r="L787" s="13">
        <f t="shared" si="211"/>
        <v>12231</v>
      </c>
      <c r="M787" s="13">
        <f t="shared" si="211"/>
        <v>14513</v>
      </c>
      <c r="N787" s="13">
        <f t="shared" si="211"/>
        <v>-26744</v>
      </c>
      <c r="O787" s="13">
        <f t="shared" si="212"/>
        <v>3234</v>
      </c>
    </row>
    <row r="788" spans="1:18" x14ac:dyDescent="0.25">
      <c r="A788" s="14" t="s">
        <v>33</v>
      </c>
      <c r="B788" s="12" t="s">
        <v>24</v>
      </c>
      <c r="C788" s="13">
        <f t="shared" si="211"/>
        <v>0</v>
      </c>
      <c r="D788" s="13">
        <f t="shared" si="211"/>
        <v>0</v>
      </c>
      <c r="E788" s="13">
        <f t="shared" si="211"/>
        <v>0</v>
      </c>
      <c r="F788" s="13">
        <f t="shared" si="211"/>
        <v>0</v>
      </c>
      <c r="G788" s="13">
        <f t="shared" si="211"/>
        <v>0</v>
      </c>
      <c r="H788" s="13">
        <f t="shared" si="211"/>
        <v>0</v>
      </c>
      <c r="I788" s="13">
        <f t="shared" si="211"/>
        <v>0</v>
      </c>
      <c r="J788" s="13">
        <f t="shared" si="211"/>
        <v>0</v>
      </c>
      <c r="K788" s="13">
        <f t="shared" si="211"/>
        <v>0</v>
      </c>
      <c r="L788" s="13">
        <f t="shared" si="211"/>
        <v>0</v>
      </c>
      <c r="M788" s="13">
        <f t="shared" si="211"/>
        <v>0</v>
      </c>
      <c r="N788" s="13">
        <f t="shared" si="211"/>
        <v>0</v>
      </c>
      <c r="O788" s="13">
        <f t="shared" ref="O788:O789" si="213">SUM(C788:N788)</f>
        <v>0</v>
      </c>
    </row>
    <row r="789" spans="1:18" x14ac:dyDescent="0.25">
      <c r="A789" s="14" t="s">
        <v>33</v>
      </c>
      <c r="B789" s="34" t="s">
        <v>45</v>
      </c>
      <c r="C789" s="13">
        <f t="shared" si="211"/>
        <v>0</v>
      </c>
      <c r="D789" s="13">
        <f t="shared" si="211"/>
        <v>0</v>
      </c>
      <c r="E789" s="13">
        <f t="shared" si="211"/>
        <v>0</v>
      </c>
      <c r="F789" s="13">
        <f t="shared" si="211"/>
        <v>0</v>
      </c>
      <c r="G789" s="13">
        <f t="shared" si="211"/>
        <v>0</v>
      </c>
      <c r="H789" s="13">
        <f t="shared" si="211"/>
        <v>0</v>
      </c>
      <c r="I789" s="13">
        <f t="shared" si="211"/>
        <v>0</v>
      </c>
      <c r="J789" s="13">
        <f t="shared" si="211"/>
        <v>0</v>
      </c>
      <c r="K789" s="13">
        <f t="shared" si="211"/>
        <v>0</v>
      </c>
      <c r="L789" s="13">
        <f t="shared" si="211"/>
        <v>0</v>
      </c>
      <c r="M789" s="13">
        <f t="shared" si="211"/>
        <v>0</v>
      </c>
      <c r="N789" s="13">
        <f t="shared" si="211"/>
        <v>0</v>
      </c>
      <c r="O789" s="13">
        <f t="shared" si="213"/>
        <v>0</v>
      </c>
    </row>
    <row r="790" spans="1:18" x14ac:dyDescent="0.25">
      <c r="A790" s="14" t="s">
        <v>33</v>
      </c>
      <c r="B790" s="12" t="s">
        <v>14</v>
      </c>
      <c r="C790" s="13">
        <f t="shared" si="211"/>
        <v>-27</v>
      </c>
      <c r="D790" s="13">
        <f t="shared" si="211"/>
        <v>15</v>
      </c>
      <c r="E790" s="13">
        <f t="shared" si="211"/>
        <v>1356</v>
      </c>
      <c r="F790" s="13">
        <f t="shared" si="211"/>
        <v>-1371</v>
      </c>
      <c r="G790" s="13">
        <f t="shared" si="211"/>
        <v>-37</v>
      </c>
      <c r="H790" s="13">
        <f t="shared" si="211"/>
        <v>-7</v>
      </c>
      <c r="I790" s="13">
        <f t="shared" si="211"/>
        <v>227</v>
      </c>
      <c r="J790" s="13">
        <f t="shared" si="211"/>
        <v>262</v>
      </c>
      <c r="K790" s="13">
        <f t="shared" si="211"/>
        <v>1116</v>
      </c>
      <c r="L790" s="13">
        <f t="shared" si="211"/>
        <v>-1455</v>
      </c>
      <c r="M790" s="13">
        <f t="shared" si="211"/>
        <v>-185</v>
      </c>
      <c r="N790" s="13">
        <f t="shared" si="211"/>
        <v>79</v>
      </c>
      <c r="O790" s="13">
        <f t="shared" si="212"/>
        <v>-27</v>
      </c>
    </row>
    <row r="791" spans="1:18" x14ac:dyDescent="0.25">
      <c r="A791" s="14" t="s">
        <v>33</v>
      </c>
      <c r="B791" s="12" t="s">
        <v>28</v>
      </c>
      <c r="C791" s="13">
        <f t="shared" si="211"/>
        <v>15750</v>
      </c>
      <c r="D791" s="13">
        <f t="shared" si="211"/>
        <v>-13650</v>
      </c>
      <c r="E791" s="13">
        <f t="shared" si="211"/>
        <v>-2100</v>
      </c>
      <c r="F791" s="13">
        <f t="shared" si="211"/>
        <v>110</v>
      </c>
      <c r="G791" s="13">
        <f t="shared" si="211"/>
        <v>-1038</v>
      </c>
      <c r="H791" s="13">
        <f t="shared" si="211"/>
        <v>-835</v>
      </c>
      <c r="I791" s="13">
        <f t="shared" si="211"/>
        <v>100865</v>
      </c>
      <c r="J791" s="13">
        <f t="shared" si="211"/>
        <v>-99102</v>
      </c>
      <c r="K791" s="13">
        <f t="shared" si="211"/>
        <v>1600</v>
      </c>
      <c r="L791" s="13">
        <f t="shared" si="211"/>
        <v>1500</v>
      </c>
      <c r="M791" s="13">
        <f t="shared" si="211"/>
        <v>-3100</v>
      </c>
      <c r="N791" s="13">
        <f t="shared" si="211"/>
        <v>0</v>
      </c>
      <c r="O791" s="13">
        <f t="shared" ref="O791" si="214">SUM(C791:N791)</f>
        <v>0</v>
      </c>
    </row>
    <row r="792" spans="1:18" x14ac:dyDescent="0.25">
      <c r="A792" s="14" t="s">
        <v>33</v>
      </c>
      <c r="B792" s="12" t="s">
        <v>31</v>
      </c>
      <c r="C792" s="13">
        <f t="shared" si="211"/>
        <v>0</v>
      </c>
      <c r="D792" s="13">
        <f t="shared" si="211"/>
        <v>0</v>
      </c>
      <c r="E792" s="13">
        <f t="shared" si="211"/>
        <v>0</v>
      </c>
      <c r="F792" s="13">
        <f t="shared" si="211"/>
        <v>0</v>
      </c>
      <c r="G792" s="13">
        <f t="shared" si="211"/>
        <v>0</v>
      </c>
      <c r="H792" s="13">
        <f t="shared" si="211"/>
        <v>0</v>
      </c>
      <c r="I792" s="13">
        <f t="shared" si="211"/>
        <v>0</v>
      </c>
      <c r="J792" s="13">
        <f t="shared" si="211"/>
        <v>0</v>
      </c>
      <c r="K792" s="13">
        <f t="shared" si="211"/>
        <v>0</v>
      </c>
      <c r="L792" s="13">
        <f t="shared" si="211"/>
        <v>0</v>
      </c>
      <c r="M792" s="13">
        <f t="shared" si="211"/>
        <v>120</v>
      </c>
      <c r="N792" s="13">
        <f t="shared" si="211"/>
        <v>-120</v>
      </c>
      <c r="O792" s="13">
        <f t="shared" si="212"/>
        <v>0</v>
      </c>
    </row>
    <row r="793" spans="1:18" x14ac:dyDescent="0.25">
      <c r="A793" s="33" t="s">
        <v>38</v>
      </c>
      <c r="B793" s="34" t="s">
        <v>45</v>
      </c>
      <c r="C793" s="13">
        <f t="shared" ref="C793:N804" si="215">SUMIFS(C$1:C$779,$A$1:$A$779,$A793,$B$1:$B$779,$B793)</f>
        <v>0</v>
      </c>
      <c r="D793" s="13">
        <f t="shared" si="215"/>
        <v>0</v>
      </c>
      <c r="E793" s="13">
        <f t="shared" si="215"/>
        <v>0</v>
      </c>
      <c r="F793" s="13">
        <f t="shared" si="215"/>
        <v>0</v>
      </c>
      <c r="G793" s="13">
        <f t="shared" si="215"/>
        <v>127768</v>
      </c>
      <c r="H793" s="13">
        <f t="shared" si="215"/>
        <v>-127768</v>
      </c>
      <c r="I793" s="13">
        <f t="shared" si="215"/>
        <v>0</v>
      </c>
      <c r="J793" s="13">
        <f t="shared" si="215"/>
        <v>0</v>
      </c>
      <c r="K793" s="13">
        <f t="shared" si="215"/>
        <v>0</v>
      </c>
      <c r="L793" s="13">
        <f t="shared" si="215"/>
        <v>0</v>
      </c>
      <c r="M793" s="13">
        <f t="shared" si="215"/>
        <v>0</v>
      </c>
      <c r="N793" s="13">
        <f t="shared" si="215"/>
        <v>0</v>
      </c>
      <c r="O793" s="13">
        <f t="shared" si="212"/>
        <v>0</v>
      </c>
    </row>
    <row r="794" spans="1:18" x14ac:dyDescent="0.25">
      <c r="A794" s="33" t="s">
        <v>37</v>
      </c>
      <c r="B794" s="34" t="s">
        <v>51</v>
      </c>
      <c r="C794" s="13">
        <f t="shared" si="215"/>
        <v>2902</v>
      </c>
      <c r="D794" s="13">
        <f t="shared" si="215"/>
        <v>-2902</v>
      </c>
      <c r="E794" s="13">
        <f t="shared" si="215"/>
        <v>0</v>
      </c>
      <c r="F794" s="13">
        <f t="shared" si="215"/>
        <v>0</v>
      </c>
      <c r="G794" s="13">
        <f t="shared" si="215"/>
        <v>0</v>
      </c>
      <c r="H794" s="13">
        <f t="shared" si="215"/>
        <v>0</v>
      </c>
      <c r="I794" s="13">
        <f t="shared" si="215"/>
        <v>0</v>
      </c>
      <c r="J794" s="13">
        <f t="shared" si="215"/>
        <v>0</v>
      </c>
      <c r="K794" s="13">
        <f t="shared" si="215"/>
        <v>0</v>
      </c>
      <c r="L794" s="13">
        <f t="shared" si="215"/>
        <v>0</v>
      </c>
      <c r="M794" s="13">
        <f t="shared" si="215"/>
        <v>0</v>
      </c>
      <c r="N794" s="13">
        <f t="shared" si="215"/>
        <v>0</v>
      </c>
      <c r="O794" s="13">
        <f t="shared" si="212"/>
        <v>0</v>
      </c>
    </row>
    <row r="795" spans="1:18" x14ac:dyDescent="0.25">
      <c r="A795" s="14" t="s">
        <v>34</v>
      </c>
      <c r="B795" s="12" t="s">
        <v>8</v>
      </c>
      <c r="C795" s="13">
        <f t="shared" si="215"/>
        <v>-4</v>
      </c>
      <c r="D795" s="13">
        <f t="shared" si="215"/>
        <v>0</v>
      </c>
      <c r="E795" s="13">
        <f t="shared" si="215"/>
        <v>-13</v>
      </c>
      <c r="F795" s="13">
        <f t="shared" si="215"/>
        <v>57</v>
      </c>
      <c r="G795" s="13">
        <f t="shared" si="215"/>
        <v>109</v>
      </c>
      <c r="H795" s="13">
        <f t="shared" si="215"/>
        <v>63</v>
      </c>
      <c r="I795" s="13">
        <f t="shared" si="215"/>
        <v>-294</v>
      </c>
      <c r="J795" s="13">
        <f t="shared" si="215"/>
        <v>-600</v>
      </c>
      <c r="K795" s="13">
        <f t="shared" si="215"/>
        <v>-856</v>
      </c>
      <c r="L795" s="13">
        <f t="shared" si="215"/>
        <v>-553</v>
      </c>
      <c r="M795" s="13">
        <f t="shared" si="215"/>
        <v>2066</v>
      </c>
      <c r="N795" s="13">
        <f t="shared" si="215"/>
        <v>0</v>
      </c>
      <c r="O795" s="13">
        <f t="shared" si="212"/>
        <v>-25</v>
      </c>
    </row>
    <row r="796" spans="1:18" x14ac:dyDescent="0.25">
      <c r="A796" s="14" t="s">
        <v>34</v>
      </c>
      <c r="B796" s="12" t="s">
        <v>9</v>
      </c>
      <c r="C796" s="13">
        <f t="shared" si="215"/>
        <v>-2437</v>
      </c>
      <c r="D796" s="13">
        <f t="shared" si="215"/>
        <v>-34</v>
      </c>
      <c r="E796" s="13">
        <f t="shared" si="215"/>
        <v>-16</v>
      </c>
      <c r="F796" s="13">
        <f t="shared" si="215"/>
        <v>863</v>
      </c>
      <c r="G796" s="13">
        <f t="shared" si="215"/>
        <v>182</v>
      </c>
      <c r="H796" s="13">
        <f t="shared" si="215"/>
        <v>-719</v>
      </c>
      <c r="I796" s="13">
        <f t="shared" si="215"/>
        <v>1409</v>
      </c>
      <c r="J796" s="13">
        <f t="shared" si="215"/>
        <v>-301</v>
      </c>
      <c r="K796" s="13">
        <f t="shared" si="215"/>
        <v>82</v>
      </c>
      <c r="L796" s="13">
        <f t="shared" si="215"/>
        <v>-501</v>
      </c>
      <c r="M796" s="13">
        <f t="shared" si="215"/>
        <v>-149</v>
      </c>
      <c r="N796" s="13">
        <f t="shared" si="215"/>
        <v>-1042</v>
      </c>
      <c r="O796" s="13">
        <f t="shared" si="212"/>
        <v>-2663</v>
      </c>
    </row>
    <row r="797" spans="1:18" x14ac:dyDescent="0.25">
      <c r="A797" s="14" t="s">
        <v>34</v>
      </c>
      <c r="B797" s="12" t="s">
        <v>10</v>
      </c>
      <c r="C797" s="13">
        <f t="shared" si="215"/>
        <v>16685</v>
      </c>
      <c r="D797" s="13">
        <f t="shared" si="215"/>
        <v>-90798</v>
      </c>
      <c r="E797" s="13">
        <f t="shared" si="215"/>
        <v>106724</v>
      </c>
      <c r="F797" s="13">
        <f t="shared" si="215"/>
        <v>0</v>
      </c>
      <c r="G797" s="13">
        <f t="shared" si="215"/>
        <v>0</v>
      </c>
      <c r="H797" s="13">
        <f t="shared" si="215"/>
        <v>0</v>
      </c>
      <c r="I797" s="13">
        <f t="shared" si="215"/>
        <v>0</v>
      </c>
      <c r="J797" s="13">
        <f t="shared" si="215"/>
        <v>-1080</v>
      </c>
      <c r="K797" s="13">
        <f t="shared" si="215"/>
        <v>121080</v>
      </c>
      <c r="L797" s="13">
        <f t="shared" si="215"/>
        <v>-120000</v>
      </c>
      <c r="M797" s="13">
        <f t="shared" si="215"/>
        <v>38760</v>
      </c>
      <c r="N797" s="13">
        <f t="shared" si="215"/>
        <v>-38760</v>
      </c>
      <c r="O797" s="13">
        <f t="shared" si="212"/>
        <v>32611</v>
      </c>
    </row>
    <row r="798" spans="1:18" x14ac:dyDescent="0.25">
      <c r="A798" s="49" t="s">
        <v>34</v>
      </c>
      <c r="B798" s="28" t="s">
        <v>11</v>
      </c>
      <c r="C798" s="13">
        <f t="shared" si="215"/>
        <v>0</v>
      </c>
      <c r="D798" s="13">
        <f t="shared" si="215"/>
        <v>0</v>
      </c>
      <c r="E798" s="13">
        <f t="shared" si="215"/>
        <v>0</v>
      </c>
      <c r="F798" s="13">
        <f t="shared" si="215"/>
        <v>0</v>
      </c>
      <c r="G798" s="13">
        <f t="shared" si="215"/>
        <v>0</v>
      </c>
      <c r="H798" s="13">
        <f t="shared" si="215"/>
        <v>0</v>
      </c>
      <c r="I798" s="13">
        <f t="shared" si="215"/>
        <v>0</v>
      </c>
      <c r="J798" s="13">
        <f t="shared" si="215"/>
        <v>0</v>
      </c>
      <c r="K798" s="13">
        <f t="shared" si="215"/>
        <v>0</v>
      </c>
      <c r="L798" s="13">
        <f t="shared" si="215"/>
        <v>0</v>
      </c>
      <c r="M798" s="13">
        <f t="shared" si="215"/>
        <v>0</v>
      </c>
      <c r="N798" s="13">
        <f t="shared" si="215"/>
        <v>0</v>
      </c>
      <c r="O798" s="13">
        <f t="shared" si="212"/>
        <v>0</v>
      </c>
    </row>
    <row r="799" spans="1:18" x14ac:dyDescent="0.25">
      <c r="A799" s="14" t="s">
        <v>34</v>
      </c>
      <c r="B799" s="12" t="s">
        <v>12</v>
      </c>
      <c r="C799" s="13">
        <f t="shared" si="215"/>
        <v>2374</v>
      </c>
      <c r="D799" s="13">
        <f t="shared" si="215"/>
        <v>0</v>
      </c>
      <c r="E799" s="13">
        <f t="shared" si="215"/>
        <v>20040</v>
      </c>
      <c r="F799" s="13">
        <f t="shared" si="215"/>
        <v>-18355</v>
      </c>
      <c r="G799" s="13">
        <f t="shared" si="215"/>
        <v>74264</v>
      </c>
      <c r="H799" s="13">
        <f t="shared" si="215"/>
        <v>-19088</v>
      </c>
      <c r="I799" s="13">
        <f t="shared" si="215"/>
        <v>-55584</v>
      </c>
      <c r="J799" s="13">
        <f t="shared" si="215"/>
        <v>38</v>
      </c>
      <c r="K799" s="13">
        <f t="shared" si="215"/>
        <v>111</v>
      </c>
      <c r="L799" s="13">
        <f t="shared" si="215"/>
        <v>-34516</v>
      </c>
      <c r="M799" s="13">
        <f t="shared" si="215"/>
        <v>34491</v>
      </c>
      <c r="N799" s="13">
        <f t="shared" si="215"/>
        <v>-1401</v>
      </c>
      <c r="O799" s="13">
        <f t="shared" si="212"/>
        <v>2374</v>
      </c>
      <c r="Q799" s="13"/>
      <c r="R799" s="30"/>
    </row>
    <row r="800" spans="1:18" x14ac:dyDescent="0.25">
      <c r="A800" s="14" t="s">
        <v>34</v>
      </c>
      <c r="B800" s="12" t="s">
        <v>24</v>
      </c>
      <c r="C800" s="13">
        <f t="shared" si="215"/>
        <v>98</v>
      </c>
      <c r="D800" s="13">
        <f t="shared" si="215"/>
        <v>95</v>
      </c>
      <c r="E800" s="13">
        <f t="shared" si="215"/>
        <v>-106724</v>
      </c>
      <c r="F800" s="13">
        <f t="shared" si="215"/>
        <v>961</v>
      </c>
      <c r="G800" s="13">
        <f t="shared" si="215"/>
        <v>-961</v>
      </c>
      <c r="H800" s="13">
        <f t="shared" si="215"/>
        <v>135600</v>
      </c>
      <c r="I800" s="13">
        <f t="shared" si="215"/>
        <v>-135322</v>
      </c>
      <c r="J800" s="13">
        <f t="shared" si="215"/>
        <v>-278</v>
      </c>
      <c r="K800" s="13">
        <f t="shared" si="215"/>
        <v>0</v>
      </c>
      <c r="L800" s="13">
        <f t="shared" si="215"/>
        <v>0</v>
      </c>
      <c r="M800" s="13">
        <f t="shared" si="215"/>
        <v>0</v>
      </c>
      <c r="N800" s="13">
        <f t="shared" si="215"/>
        <v>0</v>
      </c>
      <c r="O800" s="13">
        <f t="shared" ref="O800:O803" si="216">SUM(C800:N800)</f>
        <v>-106531</v>
      </c>
    </row>
    <row r="801" spans="1:15" x14ac:dyDescent="0.25">
      <c r="A801" s="14" t="s">
        <v>34</v>
      </c>
      <c r="B801" s="34" t="s">
        <v>45</v>
      </c>
      <c r="C801" s="13">
        <f t="shared" si="215"/>
        <v>0</v>
      </c>
      <c r="D801" s="13">
        <f t="shared" si="215"/>
        <v>0</v>
      </c>
      <c r="E801" s="13">
        <f t="shared" si="215"/>
        <v>0</v>
      </c>
      <c r="F801" s="13">
        <f t="shared" si="215"/>
        <v>0</v>
      </c>
      <c r="G801" s="13">
        <f t="shared" si="215"/>
        <v>0</v>
      </c>
      <c r="H801" s="13">
        <f t="shared" si="215"/>
        <v>0</v>
      </c>
      <c r="I801" s="13">
        <f t="shared" si="215"/>
        <v>0</v>
      </c>
      <c r="J801" s="13">
        <f t="shared" si="215"/>
        <v>0</v>
      </c>
      <c r="K801" s="13">
        <f t="shared" si="215"/>
        <v>0</v>
      </c>
      <c r="L801" s="13">
        <f t="shared" si="215"/>
        <v>113474</v>
      </c>
      <c r="M801" s="13">
        <f t="shared" si="215"/>
        <v>-113474</v>
      </c>
      <c r="N801" s="13">
        <f t="shared" si="215"/>
        <v>0</v>
      </c>
      <c r="O801" s="13">
        <f t="shared" si="216"/>
        <v>0</v>
      </c>
    </row>
    <row r="802" spans="1:15" x14ac:dyDescent="0.25">
      <c r="A802" s="14" t="s">
        <v>34</v>
      </c>
      <c r="B802" s="34" t="s">
        <v>13</v>
      </c>
      <c r="C802" s="13">
        <f t="shared" si="215"/>
        <v>0</v>
      </c>
      <c r="D802" s="13">
        <f t="shared" si="215"/>
        <v>0</v>
      </c>
      <c r="E802" s="13">
        <f t="shared" si="215"/>
        <v>0</v>
      </c>
      <c r="F802" s="13">
        <f t="shared" si="215"/>
        <v>0</v>
      </c>
      <c r="G802" s="13">
        <f t="shared" si="215"/>
        <v>0</v>
      </c>
      <c r="H802" s="13">
        <f t="shared" si="215"/>
        <v>0</v>
      </c>
      <c r="I802" s="13">
        <f t="shared" si="215"/>
        <v>0</v>
      </c>
      <c r="J802" s="13">
        <f t="shared" si="215"/>
        <v>0</v>
      </c>
      <c r="K802" s="13">
        <f t="shared" si="215"/>
        <v>0</v>
      </c>
      <c r="L802" s="13">
        <f t="shared" si="215"/>
        <v>0</v>
      </c>
      <c r="M802" s="13">
        <f t="shared" si="215"/>
        <v>0</v>
      </c>
      <c r="N802" s="13">
        <f t="shared" si="215"/>
        <v>0</v>
      </c>
      <c r="O802" s="13">
        <f t="shared" si="216"/>
        <v>0</v>
      </c>
    </row>
    <row r="803" spans="1:15" ht="24" customHeight="1" x14ac:dyDescent="0.25">
      <c r="A803" s="14" t="s">
        <v>34</v>
      </c>
      <c r="B803" s="12" t="s">
        <v>14</v>
      </c>
      <c r="C803" s="13">
        <f t="shared" si="215"/>
        <v>-44</v>
      </c>
      <c r="D803" s="13">
        <f t="shared" si="215"/>
        <v>-44</v>
      </c>
      <c r="E803" s="13">
        <f t="shared" si="215"/>
        <v>-44</v>
      </c>
      <c r="F803" s="13">
        <f t="shared" si="215"/>
        <v>-44</v>
      </c>
      <c r="G803" s="13">
        <f t="shared" si="215"/>
        <v>-44</v>
      </c>
      <c r="H803" s="13">
        <f t="shared" si="215"/>
        <v>1571</v>
      </c>
      <c r="I803" s="13">
        <f t="shared" si="215"/>
        <v>-339</v>
      </c>
      <c r="J803" s="13">
        <f t="shared" si="215"/>
        <v>0</v>
      </c>
      <c r="K803" s="13">
        <f t="shared" si="215"/>
        <v>0</v>
      </c>
      <c r="L803" s="13">
        <f t="shared" si="215"/>
        <v>0</v>
      </c>
      <c r="M803" s="13">
        <f t="shared" si="215"/>
        <v>0</v>
      </c>
      <c r="N803" s="13">
        <f t="shared" si="215"/>
        <v>0</v>
      </c>
      <c r="O803" s="13">
        <f t="shared" si="216"/>
        <v>1012</v>
      </c>
    </row>
    <row r="804" spans="1:15" x14ac:dyDescent="0.25">
      <c r="A804" s="14" t="s">
        <v>34</v>
      </c>
      <c r="B804" s="12" t="s">
        <v>31</v>
      </c>
      <c r="C804" s="13">
        <f t="shared" si="215"/>
        <v>150</v>
      </c>
      <c r="D804" s="13">
        <f t="shared" si="215"/>
        <v>150</v>
      </c>
      <c r="E804" s="13">
        <f t="shared" si="215"/>
        <v>150</v>
      </c>
      <c r="F804" s="13">
        <f t="shared" si="215"/>
        <v>-900</v>
      </c>
      <c r="G804" s="13">
        <f t="shared" si="215"/>
        <v>0</v>
      </c>
      <c r="H804" s="13">
        <f t="shared" si="215"/>
        <v>0</v>
      </c>
      <c r="I804" s="13">
        <f t="shared" si="215"/>
        <v>0</v>
      </c>
      <c r="J804" s="13">
        <f t="shared" si="215"/>
        <v>0</v>
      </c>
      <c r="K804" s="13">
        <f t="shared" si="215"/>
        <v>0</v>
      </c>
      <c r="L804" s="13">
        <f t="shared" si="215"/>
        <v>0</v>
      </c>
      <c r="M804" s="13">
        <f t="shared" si="215"/>
        <v>0</v>
      </c>
      <c r="N804" s="13">
        <f t="shared" si="215"/>
        <v>0</v>
      </c>
      <c r="O804" s="13">
        <f t="shared" si="212"/>
        <v>-450</v>
      </c>
    </row>
    <row r="805" spans="1:15" x14ac:dyDescent="0.25">
      <c r="A805" s="15" t="s">
        <v>3</v>
      </c>
      <c r="C805" s="21">
        <f t="shared" ref="C805:O805" si="217">SUM(C783:C804)</f>
        <v>87698</v>
      </c>
      <c r="D805" s="21">
        <f t="shared" si="217"/>
        <v>-154997</v>
      </c>
      <c r="E805" s="21">
        <f t="shared" si="217"/>
        <v>-1610</v>
      </c>
      <c r="F805" s="21">
        <f t="shared" si="217"/>
        <v>2054</v>
      </c>
      <c r="G805" s="21">
        <f t="shared" si="217"/>
        <v>223755</v>
      </c>
      <c r="H805" s="21">
        <f t="shared" si="217"/>
        <v>299734</v>
      </c>
      <c r="I805" s="21">
        <f t="shared" si="217"/>
        <v>132783</v>
      </c>
      <c r="J805" s="21">
        <f t="shared" si="217"/>
        <v>146216</v>
      </c>
      <c r="K805" s="21">
        <f>SUM(K783:K804)</f>
        <v>410148</v>
      </c>
      <c r="L805" s="21">
        <f>SUM(L783:L804)</f>
        <v>-1042872</v>
      </c>
      <c r="M805" s="21">
        <f t="shared" si="217"/>
        <v>-104254</v>
      </c>
      <c r="N805" s="21">
        <f t="shared" si="217"/>
        <v>-176012</v>
      </c>
      <c r="O805" s="21">
        <f t="shared" si="217"/>
        <v>-177357</v>
      </c>
    </row>
    <row r="806" spans="1:15" ht="15" customHeight="1" x14ac:dyDescent="0.25">
      <c r="A806" s="19" t="s">
        <v>5</v>
      </c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1:15" x14ac:dyDescent="0.25">
      <c r="A807" s="14" t="s">
        <v>32</v>
      </c>
      <c r="B807" s="12" t="s">
        <v>15</v>
      </c>
      <c r="C807" s="13">
        <f t="shared" ref="C807:N809" si="218">SUMIFS(C$1:C$779,$A$1:$A$779,$A807,$B$1:$B$779,$B807)</f>
        <v>46396</v>
      </c>
      <c r="D807" s="13">
        <f t="shared" si="218"/>
        <v>-131374</v>
      </c>
      <c r="E807" s="13">
        <f t="shared" si="218"/>
        <v>24096</v>
      </c>
      <c r="F807" s="13">
        <f t="shared" si="218"/>
        <v>84850</v>
      </c>
      <c r="G807" s="13">
        <f t="shared" si="218"/>
        <v>57215</v>
      </c>
      <c r="H807" s="13">
        <f t="shared" si="218"/>
        <v>271669</v>
      </c>
      <c r="I807" s="13">
        <f t="shared" si="218"/>
        <v>266378</v>
      </c>
      <c r="J807" s="13">
        <f t="shared" si="218"/>
        <v>-132639</v>
      </c>
      <c r="K807" s="13">
        <f t="shared" si="218"/>
        <v>-352091</v>
      </c>
      <c r="L807" s="13">
        <f t="shared" si="218"/>
        <v>-104988</v>
      </c>
      <c r="M807" s="13">
        <f t="shared" si="218"/>
        <v>-112999</v>
      </c>
      <c r="N807" s="13">
        <f t="shared" si="218"/>
        <v>-196219</v>
      </c>
      <c r="O807" s="13">
        <f t="shared" ref="O807:O841" si="219">SUM(C807:N807)</f>
        <v>-279706</v>
      </c>
    </row>
    <row r="808" spans="1:15" x14ac:dyDescent="0.25">
      <c r="A808" s="14" t="s">
        <v>32</v>
      </c>
      <c r="B808" s="12" t="s">
        <v>46</v>
      </c>
      <c r="C808" s="13">
        <f t="shared" si="218"/>
        <v>0</v>
      </c>
      <c r="D808" s="13">
        <f t="shared" si="218"/>
        <v>0</v>
      </c>
      <c r="E808" s="13">
        <f t="shared" si="218"/>
        <v>0</v>
      </c>
      <c r="F808" s="13">
        <f t="shared" si="218"/>
        <v>0</v>
      </c>
      <c r="G808" s="13">
        <f t="shared" si="218"/>
        <v>0</v>
      </c>
      <c r="H808" s="13">
        <f t="shared" si="218"/>
        <v>0</v>
      </c>
      <c r="I808" s="13">
        <f t="shared" si="218"/>
        <v>0</v>
      </c>
      <c r="J808" s="13">
        <f t="shared" si="218"/>
        <v>0</v>
      </c>
      <c r="K808" s="13">
        <f t="shared" si="218"/>
        <v>0</v>
      </c>
      <c r="L808" s="13">
        <f t="shared" si="218"/>
        <v>0</v>
      </c>
      <c r="M808" s="13">
        <f t="shared" si="218"/>
        <v>0</v>
      </c>
      <c r="N808" s="13">
        <f t="shared" si="218"/>
        <v>0</v>
      </c>
      <c r="O808" s="13">
        <f t="shared" si="219"/>
        <v>0</v>
      </c>
    </row>
    <row r="809" spans="1:15" x14ac:dyDescent="0.25">
      <c r="A809" s="14" t="s">
        <v>32</v>
      </c>
      <c r="B809" s="12" t="s">
        <v>101</v>
      </c>
      <c r="C809" s="13">
        <f t="shared" si="218"/>
        <v>-3</v>
      </c>
      <c r="D809" s="13">
        <f t="shared" si="218"/>
        <v>-256</v>
      </c>
      <c r="E809" s="13">
        <f t="shared" si="218"/>
        <v>329</v>
      </c>
      <c r="F809" s="13">
        <f t="shared" si="218"/>
        <v>-77</v>
      </c>
      <c r="G809" s="13">
        <f t="shared" si="218"/>
        <v>23</v>
      </c>
      <c r="H809" s="13">
        <f t="shared" si="218"/>
        <v>12</v>
      </c>
      <c r="I809" s="13">
        <f t="shared" si="218"/>
        <v>193</v>
      </c>
      <c r="J809" s="13">
        <f t="shared" si="218"/>
        <v>-221</v>
      </c>
      <c r="K809" s="13">
        <f t="shared" si="218"/>
        <v>64</v>
      </c>
      <c r="L809" s="13">
        <f t="shared" si="218"/>
        <v>17</v>
      </c>
      <c r="M809" s="13">
        <f t="shared" si="218"/>
        <v>108</v>
      </c>
      <c r="N809" s="13">
        <f t="shared" si="218"/>
        <v>-189</v>
      </c>
      <c r="O809" s="13">
        <f t="shared" ref="O809:O810" si="220">SUM(C809:N809)</f>
        <v>0</v>
      </c>
    </row>
    <row r="810" spans="1:15" x14ac:dyDescent="0.25">
      <c r="A810" s="27" t="s">
        <v>32</v>
      </c>
      <c r="B810" s="28" t="s">
        <v>104</v>
      </c>
      <c r="C810" s="13">
        <f t="shared" ref="C810:J819" si="221">SUMIFS(C$1:C$779,$A$1:$A$779,$A810,$B$1:$B$779,$B810)</f>
        <v>0</v>
      </c>
      <c r="D810" s="13">
        <f t="shared" si="221"/>
        <v>0</v>
      </c>
      <c r="E810" s="13">
        <f t="shared" si="221"/>
        <v>1401</v>
      </c>
      <c r="F810" s="13">
        <f t="shared" si="221"/>
        <v>-2392</v>
      </c>
      <c r="G810" s="13">
        <f t="shared" si="221"/>
        <v>0</v>
      </c>
      <c r="H810" s="13">
        <f t="shared" si="221"/>
        <v>0</v>
      </c>
      <c r="I810" s="13">
        <f t="shared" si="221"/>
        <v>0</v>
      </c>
      <c r="J810" s="13">
        <f t="shared" si="221"/>
        <v>0</v>
      </c>
      <c r="K810" s="13"/>
      <c r="L810" s="13"/>
      <c r="M810" s="13"/>
      <c r="N810" s="13"/>
      <c r="O810" s="13">
        <f t="shared" si="220"/>
        <v>-991</v>
      </c>
    </row>
    <row r="811" spans="1:15" x14ac:dyDescent="0.25">
      <c r="A811" s="14" t="s">
        <v>33</v>
      </c>
      <c r="B811" s="12" t="s">
        <v>16</v>
      </c>
      <c r="C811" s="13">
        <f t="shared" si="221"/>
        <v>-11853</v>
      </c>
      <c r="D811" s="13">
        <f t="shared" si="221"/>
        <v>208469</v>
      </c>
      <c r="E811" s="13">
        <f t="shared" si="221"/>
        <v>-389212</v>
      </c>
      <c r="F811" s="13">
        <f t="shared" si="221"/>
        <v>258567</v>
      </c>
      <c r="G811" s="13">
        <f t="shared" si="221"/>
        <v>280081</v>
      </c>
      <c r="H811" s="13">
        <f t="shared" si="221"/>
        <v>-163391</v>
      </c>
      <c r="I811" s="13">
        <f t="shared" si="221"/>
        <v>-128955</v>
      </c>
      <c r="J811" s="13">
        <f t="shared" si="221"/>
        <v>-270215</v>
      </c>
      <c r="K811" s="13">
        <f t="shared" ref="K811:N841" si="222">SUMIFS(K$1:K$779,$A$1:$A$779,$A811,$B$1:$B$779,$B811)</f>
        <v>316204</v>
      </c>
      <c r="L811" s="13">
        <f t="shared" si="222"/>
        <v>-73147</v>
      </c>
      <c r="M811" s="13">
        <f t="shared" si="222"/>
        <v>47248</v>
      </c>
      <c r="N811" s="13">
        <f t="shared" si="222"/>
        <v>6734</v>
      </c>
      <c r="O811" s="13">
        <f t="shared" si="219"/>
        <v>80530</v>
      </c>
    </row>
    <row r="812" spans="1:15" x14ac:dyDescent="0.25">
      <c r="A812" s="14" t="s">
        <v>33</v>
      </c>
      <c r="B812" s="12" t="s">
        <v>17</v>
      </c>
      <c r="C812" s="13">
        <f t="shared" si="221"/>
        <v>0</v>
      </c>
      <c r="D812" s="13">
        <f t="shared" si="221"/>
        <v>0</v>
      </c>
      <c r="E812" s="13">
        <f t="shared" si="221"/>
        <v>0</v>
      </c>
      <c r="F812" s="13">
        <f t="shared" si="221"/>
        <v>-3960</v>
      </c>
      <c r="G812" s="13">
        <f t="shared" si="221"/>
        <v>3960</v>
      </c>
      <c r="H812" s="13">
        <f t="shared" si="221"/>
        <v>0</v>
      </c>
      <c r="I812" s="13">
        <f t="shared" si="221"/>
        <v>0</v>
      </c>
      <c r="J812" s="13">
        <f t="shared" si="221"/>
        <v>0</v>
      </c>
      <c r="K812" s="13">
        <f t="shared" si="222"/>
        <v>0</v>
      </c>
      <c r="L812" s="13">
        <f t="shared" si="222"/>
        <v>0</v>
      </c>
      <c r="M812" s="13">
        <f t="shared" si="222"/>
        <v>0</v>
      </c>
      <c r="N812" s="13">
        <f t="shared" si="222"/>
        <v>0</v>
      </c>
      <c r="O812" s="13">
        <f t="shared" si="219"/>
        <v>0</v>
      </c>
    </row>
    <row r="813" spans="1:15" x14ac:dyDescent="0.25">
      <c r="A813" s="14" t="s">
        <v>33</v>
      </c>
      <c r="B813" s="12" t="s">
        <v>46</v>
      </c>
      <c r="C813" s="13">
        <f t="shared" si="221"/>
        <v>0</v>
      </c>
      <c r="D813" s="13">
        <f t="shared" si="221"/>
        <v>0</v>
      </c>
      <c r="E813" s="13">
        <f t="shared" si="221"/>
        <v>0</v>
      </c>
      <c r="F813" s="13">
        <f t="shared" si="221"/>
        <v>0</v>
      </c>
      <c r="G813" s="13">
        <f t="shared" si="221"/>
        <v>0</v>
      </c>
      <c r="H813" s="13">
        <f t="shared" si="221"/>
        <v>0</v>
      </c>
      <c r="I813" s="13">
        <f t="shared" si="221"/>
        <v>0</v>
      </c>
      <c r="J813" s="13">
        <f t="shared" si="221"/>
        <v>0</v>
      </c>
      <c r="K813" s="13">
        <f t="shared" si="222"/>
        <v>0</v>
      </c>
      <c r="L813" s="13">
        <f t="shared" si="222"/>
        <v>0</v>
      </c>
      <c r="M813" s="13">
        <f t="shared" si="222"/>
        <v>0</v>
      </c>
      <c r="N813" s="13">
        <f t="shared" si="222"/>
        <v>0</v>
      </c>
      <c r="O813" s="13">
        <f>SUM(C813:N813)</f>
        <v>0</v>
      </c>
    </row>
    <row r="814" spans="1:15" x14ac:dyDescent="0.25">
      <c r="A814" s="14" t="s">
        <v>33</v>
      </c>
      <c r="B814" s="12" t="s">
        <v>25</v>
      </c>
      <c r="C814" s="13">
        <f t="shared" si="221"/>
        <v>-63</v>
      </c>
      <c r="D814" s="13">
        <f t="shared" si="221"/>
        <v>60</v>
      </c>
      <c r="E814" s="13">
        <f t="shared" si="221"/>
        <v>21</v>
      </c>
      <c r="F814" s="13">
        <f t="shared" si="221"/>
        <v>33505</v>
      </c>
      <c r="G814" s="13">
        <f t="shared" si="221"/>
        <v>-16556</v>
      </c>
      <c r="H814" s="13">
        <f t="shared" si="221"/>
        <v>29749</v>
      </c>
      <c r="I814" s="13">
        <f t="shared" si="221"/>
        <v>39663</v>
      </c>
      <c r="J814" s="13">
        <f t="shared" si="221"/>
        <v>-29463</v>
      </c>
      <c r="K814" s="13">
        <f t="shared" si="222"/>
        <v>-9427</v>
      </c>
      <c r="L814" s="13">
        <f t="shared" si="222"/>
        <v>-47671</v>
      </c>
      <c r="M814" s="13">
        <f t="shared" si="222"/>
        <v>3026</v>
      </c>
      <c r="N814" s="13">
        <f t="shared" si="222"/>
        <v>-3026</v>
      </c>
      <c r="O814" s="13">
        <f t="shared" ref="O814" si="223">SUM(C814:N814)</f>
        <v>-182</v>
      </c>
    </row>
    <row r="815" spans="1:15" ht="30" customHeight="1" x14ac:dyDescent="0.25">
      <c r="A815" s="14" t="s">
        <v>33</v>
      </c>
      <c r="B815" s="12" t="s">
        <v>19</v>
      </c>
      <c r="C815" s="13">
        <f t="shared" si="221"/>
        <v>28603</v>
      </c>
      <c r="D815" s="13">
        <f t="shared" si="221"/>
        <v>127773</v>
      </c>
      <c r="E815" s="13">
        <f t="shared" si="221"/>
        <v>-58315</v>
      </c>
      <c r="F815" s="13">
        <f t="shared" si="221"/>
        <v>-204635</v>
      </c>
      <c r="G815" s="13">
        <f t="shared" si="221"/>
        <v>424934</v>
      </c>
      <c r="H815" s="13">
        <f t="shared" si="221"/>
        <v>-185841</v>
      </c>
      <c r="I815" s="13">
        <f t="shared" si="221"/>
        <v>155370</v>
      </c>
      <c r="J815" s="13">
        <f t="shared" si="221"/>
        <v>188136</v>
      </c>
      <c r="K815" s="13">
        <f t="shared" si="222"/>
        <v>-545276</v>
      </c>
      <c r="L815" s="13">
        <f t="shared" si="222"/>
        <v>-38112</v>
      </c>
      <c r="M815" s="13">
        <f t="shared" si="222"/>
        <v>-37835</v>
      </c>
      <c r="N815" s="13">
        <f t="shared" si="222"/>
        <v>528939</v>
      </c>
      <c r="O815" s="13">
        <f t="shared" si="219"/>
        <v>383741</v>
      </c>
    </row>
    <row r="816" spans="1:15" ht="30" customHeight="1" x14ac:dyDescent="0.25">
      <c r="A816" s="14" t="s">
        <v>33</v>
      </c>
      <c r="B816" s="12" t="s">
        <v>20</v>
      </c>
      <c r="C816" s="13">
        <f t="shared" si="221"/>
        <v>0</v>
      </c>
      <c r="D816" s="13">
        <f t="shared" si="221"/>
        <v>0</v>
      </c>
      <c r="E816" s="13">
        <f t="shared" si="221"/>
        <v>243914</v>
      </c>
      <c r="F816" s="13">
        <f t="shared" si="221"/>
        <v>-243914</v>
      </c>
      <c r="G816" s="13">
        <f t="shared" si="221"/>
        <v>0</v>
      </c>
      <c r="H816" s="13">
        <f t="shared" si="221"/>
        <v>0</v>
      </c>
      <c r="I816" s="13">
        <f t="shared" si="221"/>
        <v>0</v>
      </c>
      <c r="J816" s="13">
        <f t="shared" si="221"/>
        <v>0</v>
      </c>
      <c r="K816" s="13">
        <f t="shared" si="222"/>
        <v>0</v>
      </c>
      <c r="L816" s="13">
        <f t="shared" si="222"/>
        <v>0</v>
      </c>
      <c r="M816" s="13">
        <f t="shared" si="222"/>
        <v>0</v>
      </c>
      <c r="N816" s="13">
        <f t="shared" si="222"/>
        <v>0</v>
      </c>
      <c r="O816" s="13">
        <f t="shared" si="219"/>
        <v>0</v>
      </c>
    </row>
    <row r="817" spans="1:15" ht="30" customHeight="1" x14ac:dyDescent="0.25">
      <c r="A817" s="27" t="s">
        <v>33</v>
      </c>
      <c r="B817" s="28" t="s">
        <v>101</v>
      </c>
      <c r="C817" s="13">
        <f t="shared" si="221"/>
        <v>-3910</v>
      </c>
      <c r="D817" s="13">
        <f t="shared" si="221"/>
        <v>5115</v>
      </c>
      <c r="E817" s="13">
        <f t="shared" si="221"/>
        <v>-250</v>
      </c>
      <c r="F817" s="13">
        <f t="shared" si="221"/>
        <v>-2635</v>
      </c>
      <c r="G817" s="13">
        <f t="shared" si="221"/>
        <v>-62</v>
      </c>
      <c r="H817" s="13">
        <f t="shared" si="221"/>
        <v>-5</v>
      </c>
      <c r="I817" s="13">
        <f t="shared" si="221"/>
        <v>422</v>
      </c>
      <c r="J817" s="13">
        <f t="shared" si="221"/>
        <v>3436</v>
      </c>
      <c r="K817" s="13">
        <f t="shared" si="222"/>
        <v>373</v>
      </c>
      <c r="L817" s="13">
        <f t="shared" si="222"/>
        <v>-930</v>
      </c>
      <c r="M817" s="13">
        <f t="shared" si="222"/>
        <v>-148</v>
      </c>
      <c r="N817" s="13">
        <f t="shared" si="222"/>
        <v>-5</v>
      </c>
      <c r="O817" s="13">
        <f>SUM(C817:N817)</f>
        <v>1401</v>
      </c>
    </row>
    <row r="818" spans="1:15" ht="30" customHeight="1" x14ac:dyDescent="0.25">
      <c r="A818" s="27" t="s">
        <v>33</v>
      </c>
      <c r="B818" s="28" t="s">
        <v>21</v>
      </c>
      <c r="C818" s="13">
        <f t="shared" si="221"/>
        <v>0</v>
      </c>
      <c r="D818" s="13">
        <f t="shared" si="221"/>
        <v>0</v>
      </c>
      <c r="E818" s="13">
        <f t="shared" si="221"/>
        <v>0</v>
      </c>
      <c r="F818" s="13">
        <f t="shared" si="221"/>
        <v>0</v>
      </c>
      <c r="G818" s="13">
        <f t="shared" si="221"/>
        <v>0</v>
      </c>
      <c r="H818" s="13">
        <f t="shared" si="221"/>
        <v>0</v>
      </c>
      <c r="I818" s="13">
        <f t="shared" si="221"/>
        <v>0</v>
      </c>
      <c r="J818" s="13">
        <f t="shared" si="221"/>
        <v>0</v>
      </c>
      <c r="K818" s="13">
        <f t="shared" si="222"/>
        <v>0</v>
      </c>
      <c r="L818" s="13">
        <f t="shared" si="222"/>
        <v>0</v>
      </c>
      <c r="M818" s="13">
        <f t="shared" si="222"/>
        <v>0</v>
      </c>
      <c r="N818" s="13">
        <f t="shared" si="222"/>
        <v>0</v>
      </c>
      <c r="O818" s="13">
        <f>SUM(C818:N818)</f>
        <v>0</v>
      </c>
    </row>
    <row r="819" spans="1:15" x14ac:dyDescent="0.25">
      <c r="A819" s="14" t="s">
        <v>33</v>
      </c>
      <c r="B819" s="12" t="s">
        <v>26</v>
      </c>
      <c r="C819" s="13">
        <f t="shared" si="221"/>
        <v>0</v>
      </c>
      <c r="D819" s="13">
        <f t="shared" si="221"/>
        <v>0</v>
      </c>
      <c r="E819" s="13">
        <f t="shared" si="221"/>
        <v>0</v>
      </c>
      <c r="F819" s="13">
        <f t="shared" si="221"/>
        <v>0</v>
      </c>
      <c r="G819" s="13">
        <f t="shared" si="221"/>
        <v>0</v>
      </c>
      <c r="H819" s="13">
        <f t="shared" si="221"/>
        <v>0</v>
      </c>
      <c r="I819" s="13">
        <f t="shared" si="221"/>
        <v>0</v>
      </c>
      <c r="J819" s="13">
        <f t="shared" si="221"/>
        <v>0</v>
      </c>
      <c r="K819" s="13">
        <f t="shared" si="222"/>
        <v>0</v>
      </c>
      <c r="L819" s="13">
        <f t="shared" si="222"/>
        <v>0</v>
      </c>
      <c r="M819" s="13">
        <f t="shared" si="222"/>
        <v>0</v>
      </c>
      <c r="N819" s="13">
        <f t="shared" si="222"/>
        <v>0</v>
      </c>
      <c r="O819" s="13">
        <f t="shared" ref="O819:O821" si="224">SUM(C819:N819)</f>
        <v>0</v>
      </c>
    </row>
    <row r="820" spans="1:15" x14ac:dyDescent="0.25">
      <c r="A820" s="14" t="s">
        <v>33</v>
      </c>
      <c r="B820" s="12" t="s">
        <v>104</v>
      </c>
      <c r="C820" s="13">
        <f t="shared" ref="C820:J829" si="225">SUMIFS(C$1:C$779,$A$1:$A$779,$A820,$B$1:$B$779,$B820)</f>
        <v>0</v>
      </c>
      <c r="D820" s="13">
        <f t="shared" si="225"/>
        <v>0</v>
      </c>
      <c r="E820" s="13">
        <f t="shared" si="225"/>
        <v>0</v>
      </c>
      <c r="F820" s="13">
        <f t="shared" si="225"/>
        <v>0</v>
      </c>
      <c r="G820" s="13">
        <f t="shared" si="225"/>
        <v>0</v>
      </c>
      <c r="H820" s="13">
        <f t="shared" si="225"/>
        <v>0</v>
      </c>
      <c r="I820" s="13">
        <f t="shared" si="225"/>
        <v>0</v>
      </c>
      <c r="J820" s="13">
        <f t="shared" si="225"/>
        <v>0</v>
      </c>
      <c r="K820" s="13">
        <f t="shared" si="222"/>
        <v>400</v>
      </c>
      <c r="L820" s="13">
        <f t="shared" si="222"/>
        <v>-400</v>
      </c>
      <c r="M820" s="13">
        <f t="shared" si="222"/>
        <v>0</v>
      </c>
      <c r="N820" s="13">
        <f t="shared" si="222"/>
        <v>0</v>
      </c>
      <c r="O820" s="13">
        <f t="shared" si="224"/>
        <v>0</v>
      </c>
    </row>
    <row r="821" spans="1:15" x14ac:dyDescent="0.25">
      <c r="A821" s="14" t="s">
        <v>38</v>
      </c>
      <c r="B821" s="12" t="s">
        <v>20</v>
      </c>
      <c r="C821" s="13">
        <f t="shared" si="225"/>
        <v>0</v>
      </c>
      <c r="D821" s="13">
        <f t="shared" si="225"/>
        <v>0</v>
      </c>
      <c r="E821" s="13">
        <f t="shared" si="225"/>
        <v>0</v>
      </c>
      <c r="F821" s="13">
        <f t="shared" si="225"/>
        <v>0</v>
      </c>
      <c r="G821" s="13">
        <f t="shared" si="225"/>
        <v>0</v>
      </c>
      <c r="H821" s="13">
        <f t="shared" si="225"/>
        <v>0</v>
      </c>
      <c r="I821" s="13">
        <f t="shared" si="225"/>
        <v>0</v>
      </c>
      <c r="J821" s="13">
        <f t="shared" si="225"/>
        <v>0</v>
      </c>
      <c r="K821" s="13">
        <f t="shared" si="222"/>
        <v>0</v>
      </c>
      <c r="L821" s="13">
        <f t="shared" si="222"/>
        <v>0</v>
      </c>
      <c r="M821" s="13">
        <f t="shared" si="222"/>
        <v>0</v>
      </c>
      <c r="N821" s="13">
        <f t="shared" si="222"/>
        <v>0</v>
      </c>
      <c r="O821" s="13">
        <f t="shared" si="224"/>
        <v>0</v>
      </c>
    </row>
    <row r="822" spans="1:15" x14ac:dyDescent="0.25">
      <c r="A822" s="14" t="s">
        <v>38</v>
      </c>
      <c r="B822" s="12" t="s">
        <v>29</v>
      </c>
      <c r="C822" s="13">
        <f t="shared" si="225"/>
        <v>0</v>
      </c>
      <c r="D822" s="13">
        <f t="shared" si="225"/>
        <v>0</v>
      </c>
      <c r="E822" s="13">
        <f t="shared" si="225"/>
        <v>0</v>
      </c>
      <c r="F822" s="13">
        <f t="shared" si="225"/>
        <v>0</v>
      </c>
      <c r="G822" s="13">
        <f t="shared" si="225"/>
        <v>0</v>
      </c>
      <c r="H822" s="13">
        <f t="shared" si="225"/>
        <v>0</v>
      </c>
      <c r="I822" s="13">
        <f t="shared" si="225"/>
        <v>0</v>
      </c>
      <c r="J822" s="13">
        <f t="shared" si="225"/>
        <v>0</v>
      </c>
      <c r="K822" s="13">
        <f t="shared" si="222"/>
        <v>0</v>
      </c>
      <c r="L822" s="13">
        <f t="shared" si="222"/>
        <v>-245861923</v>
      </c>
      <c r="M822" s="13">
        <f t="shared" si="222"/>
        <v>245861923</v>
      </c>
      <c r="N822" s="13">
        <f t="shared" si="222"/>
        <v>0</v>
      </c>
      <c r="O822" s="13">
        <f t="shared" ref="O822:O824" si="226">SUM(C822:N822)</f>
        <v>0</v>
      </c>
    </row>
    <row r="823" spans="1:15" x14ac:dyDescent="0.25">
      <c r="A823" s="14" t="s">
        <v>38</v>
      </c>
      <c r="B823" s="23" t="s">
        <v>21</v>
      </c>
      <c r="C823" s="13">
        <f t="shared" si="225"/>
        <v>0</v>
      </c>
      <c r="D823" s="13">
        <f t="shared" si="225"/>
        <v>0</v>
      </c>
      <c r="E823" s="13">
        <f t="shared" si="225"/>
        <v>0</v>
      </c>
      <c r="F823" s="13">
        <f t="shared" si="225"/>
        <v>0</v>
      </c>
      <c r="G823" s="13">
        <f t="shared" si="225"/>
        <v>0</v>
      </c>
      <c r="H823" s="13">
        <f t="shared" si="225"/>
        <v>0</v>
      </c>
      <c r="I823" s="13">
        <f t="shared" si="225"/>
        <v>0</v>
      </c>
      <c r="J823" s="13">
        <f t="shared" si="225"/>
        <v>0</v>
      </c>
      <c r="K823" s="13">
        <f t="shared" si="222"/>
        <v>0</v>
      </c>
      <c r="L823" s="13">
        <f t="shared" si="222"/>
        <v>0</v>
      </c>
      <c r="M823" s="13">
        <f t="shared" si="222"/>
        <v>0</v>
      </c>
      <c r="N823" s="13">
        <f t="shared" si="222"/>
        <v>0</v>
      </c>
      <c r="O823" s="13">
        <f t="shared" si="226"/>
        <v>0</v>
      </c>
    </row>
    <row r="824" spans="1:15" x14ac:dyDescent="0.25">
      <c r="A824" s="14" t="s">
        <v>38</v>
      </c>
      <c r="B824" s="12" t="s">
        <v>41</v>
      </c>
      <c r="C824" s="13">
        <f t="shared" si="225"/>
        <v>0</v>
      </c>
      <c r="D824" s="13">
        <f t="shared" si="225"/>
        <v>0</v>
      </c>
      <c r="E824" s="13">
        <f t="shared" si="225"/>
        <v>0</v>
      </c>
      <c r="F824" s="13">
        <f t="shared" si="225"/>
        <v>0</v>
      </c>
      <c r="G824" s="13">
        <f t="shared" si="225"/>
        <v>0</v>
      </c>
      <c r="H824" s="13">
        <f t="shared" si="225"/>
        <v>0</v>
      </c>
      <c r="I824" s="13">
        <f t="shared" si="225"/>
        <v>0</v>
      </c>
      <c r="J824" s="13">
        <f t="shared" si="225"/>
        <v>0</v>
      </c>
      <c r="K824" s="13">
        <f t="shared" si="222"/>
        <v>0</v>
      </c>
      <c r="L824" s="13">
        <f t="shared" si="222"/>
        <v>0</v>
      </c>
      <c r="M824" s="13">
        <f t="shared" si="222"/>
        <v>0</v>
      </c>
      <c r="N824" s="13">
        <f t="shared" si="222"/>
        <v>0</v>
      </c>
      <c r="O824" s="13">
        <f t="shared" si="226"/>
        <v>0</v>
      </c>
    </row>
    <row r="825" spans="1:15" x14ac:dyDescent="0.25">
      <c r="A825" s="14" t="s">
        <v>38</v>
      </c>
      <c r="B825" s="12" t="s">
        <v>30</v>
      </c>
      <c r="C825" s="13">
        <f t="shared" si="225"/>
        <v>0</v>
      </c>
      <c r="D825" s="13">
        <f t="shared" si="225"/>
        <v>0</v>
      </c>
      <c r="E825" s="13">
        <f t="shared" si="225"/>
        <v>0</v>
      </c>
      <c r="F825" s="13">
        <f t="shared" si="225"/>
        <v>0</v>
      </c>
      <c r="G825" s="13">
        <f t="shared" si="225"/>
        <v>0</v>
      </c>
      <c r="H825" s="13">
        <f t="shared" si="225"/>
        <v>0</v>
      </c>
      <c r="I825" s="13">
        <f t="shared" si="225"/>
        <v>0</v>
      </c>
      <c r="J825" s="13">
        <f t="shared" si="225"/>
        <v>0</v>
      </c>
      <c r="K825" s="13">
        <f t="shared" si="222"/>
        <v>0</v>
      </c>
      <c r="L825" s="13">
        <f t="shared" si="222"/>
        <v>0</v>
      </c>
      <c r="M825" s="13">
        <f t="shared" si="222"/>
        <v>0</v>
      </c>
      <c r="N825" s="13">
        <f t="shared" si="222"/>
        <v>0</v>
      </c>
      <c r="O825" s="13">
        <f t="shared" si="219"/>
        <v>0</v>
      </c>
    </row>
    <row r="826" spans="1:15" x14ac:dyDescent="0.25">
      <c r="A826" s="14" t="s">
        <v>37</v>
      </c>
      <c r="B826" s="55" t="s">
        <v>103</v>
      </c>
      <c r="C826" s="13">
        <f t="shared" si="225"/>
        <v>0</v>
      </c>
      <c r="D826" s="13">
        <f t="shared" si="225"/>
        <v>-10</v>
      </c>
      <c r="E826" s="13">
        <f t="shared" si="225"/>
        <v>0</v>
      </c>
      <c r="F826" s="13">
        <f t="shared" si="225"/>
        <v>0</v>
      </c>
      <c r="G826" s="13">
        <f t="shared" si="225"/>
        <v>0</v>
      </c>
      <c r="H826" s="13">
        <f t="shared" si="225"/>
        <v>0</v>
      </c>
      <c r="I826" s="13">
        <f t="shared" si="225"/>
        <v>0</v>
      </c>
      <c r="J826" s="13">
        <f t="shared" si="225"/>
        <v>0</v>
      </c>
      <c r="K826" s="13">
        <f t="shared" si="222"/>
        <v>0</v>
      </c>
      <c r="L826" s="13">
        <f t="shared" si="222"/>
        <v>0</v>
      </c>
      <c r="M826" s="13">
        <f t="shared" si="222"/>
        <v>0</v>
      </c>
      <c r="N826" s="13">
        <f t="shared" si="222"/>
        <v>0</v>
      </c>
      <c r="O826" s="13">
        <f t="shared" ref="O826:O827" si="227">SUM(C826:N826)</f>
        <v>-10</v>
      </c>
    </row>
    <row r="827" spans="1:15" x14ac:dyDescent="0.25">
      <c r="A827" s="14" t="s">
        <v>37</v>
      </c>
      <c r="B827" s="27" t="s">
        <v>102</v>
      </c>
      <c r="C827" s="13">
        <f t="shared" si="225"/>
        <v>0</v>
      </c>
      <c r="D827" s="13">
        <f t="shared" si="225"/>
        <v>0</v>
      </c>
      <c r="E827" s="13">
        <f t="shared" si="225"/>
        <v>0</v>
      </c>
      <c r="F827" s="13">
        <f t="shared" si="225"/>
        <v>0</v>
      </c>
      <c r="G827" s="13">
        <f t="shared" si="225"/>
        <v>0</v>
      </c>
      <c r="H827" s="13">
        <f t="shared" si="225"/>
        <v>0</v>
      </c>
      <c r="I827" s="13">
        <f t="shared" si="225"/>
        <v>0</v>
      </c>
      <c r="J827" s="13">
        <f t="shared" si="225"/>
        <v>0</v>
      </c>
      <c r="K827" s="13">
        <f t="shared" si="222"/>
        <v>0</v>
      </c>
      <c r="L827" s="13">
        <f t="shared" si="222"/>
        <v>0</v>
      </c>
      <c r="M827" s="13">
        <f t="shared" si="222"/>
        <v>0</v>
      </c>
      <c r="N827" s="13">
        <f t="shared" si="222"/>
        <v>0</v>
      </c>
      <c r="O827" s="13">
        <f t="shared" si="227"/>
        <v>0</v>
      </c>
    </row>
    <row r="828" spans="1:15" ht="24" customHeight="1" x14ac:dyDescent="0.25">
      <c r="A828" s="14" t="s">
        <v>34</v>
      </c>
      <c r="B828" s="12" t="s">
        <v>15</v>
      </c>
      <c r="C828" s="13">
        <f t="shared" si="225"/>
        <v>4111</v>
      </c>
      <c r="D828" s="13">
        <f t="shared" si="225"/>
        <v>-727</v>
      </c>
      <c r="E828" s="13">
        <f t="shared" si="225"/>
        <v>-2306</v>
      </c>
      <c r="F828" s="13">
        <f t="shared" si="225"/>
        <v>-4158</v>
      </c>
      <c r="G828" s="13">
        <f t="shared" si="225"/>
        <v>-77</v>
      </c>
      <c r="H828" s="13">
        <f t="shared" si="225"/>
        <v>-4259</v>
      </c>
      <c r="I828" s="13">
        <f t="shared" si="225"/>
        <v>31893</v>
      </c>
      <c r="J828" s="13">
        <f t="shared" si="225"/>
        <v>-12893</v>
      </c>
      <c r="K828" s="13">
        <f t="shared" si="222"/>
        <v>-7127</v>
      </c>
      <c r="L828" s="13">
        <f t="shared" si="222"/>
        <v>2682</v>
      </c>
      <c r="M828" s="13">
        <f t="shared" si="222"/>
        <v>-2507</v>
      </c>
      <c r="N828" s="13">
        <f t="shared" si="222"/>
        <v>-1821</v>
      </c>
      <c r="O828" s="13">
        <f t="shared" si="219"/>
        <v>2811</v>
      </c>
    </row>
    <row r="829" spans="1:15" x14ac:dyDescent="0.25">
      <c r="A829" s="14" t="s">
        <v>34</v>
      </c>
      <c r="B829" s="12" t="s">
        <v>16</v>
      </c>
      <c r="C829" s="13">
        <f t="shared" si="225"/>
        <v>7911</v>
      </c>
      <c r="D829" s="13">
        <f t="shared" si="225"/>
        <v>6137</v>
      </c>
      <c r="E829" s="13">
        <f t="shared" si="225"/>
        <v>-16569</v>
      </c>
      <c r="F829" s="13">
        <f t="shared" si="225"/>
        <v>-21425</v>
      </c>
      <c r="G829" s="13">
        <f t="shared" si="225"/>
        <v>21760</v>
      </c>
      <c r="H829" s="13">
        <f t="shared" si="225"/>
        <v>-24143</v>
      </c>
      <c r="I829" s="13">
        <f t="shared" si="225"/>
        <v>19865</v>
      </c>
      <c r="J829" s="13">
        <f t="shared" si="225"/>
        <v>6715</v>
      </c>
      <c r="K829" s="13">
        <f t="shared" si="222"/>
        <v>9860</v>
      </c>
      <c r="L829" s="13">
        <f t="shared" si="222"/>
        <v>-10148</v>
      </c>
      <c r="M829" s="13">
        <f t="shared" si="222"/>
        <v>-484</v>
      </c>
      <c r="N829" s="13">
        <f t="shared" si="222"/>
        <v>-966</v>
      </c>
      <c r="O829" s="13">
        <f t="shared" si="219"/>
        <v>-1487</v>
      </c>
    </row>
    <row r="830" spans="1:15" x14ac:dyDescent="0.25">
      <c r="A830" s="14" t="s">
        <v>34</v>
      </c>
      <c r="B830" s="12" t="s">
        <v>17</v>
      </c>
      <c r="C830" s="13">
        <f t="shared" ref="C830:J841" si="228">SUMIFS(C$1:C$779,$A$1:$A$779,$A830,$B$1:$B$779,$B830)</f>
        <v>0</v>
      </c>
      <c r="D830" s="13">
        <f t="shared" si="228"/>
        <v>0</v>
      </c>
      <c r="E830" s="13">
        <f t="shared" si="228"/>
        <v>4934</v>
      </c>
      <c r="F830" s="13">
        <f t="shared" si="228"/>
        <v>-27405</v>
      </c>
      <c r="G830" s="13">
        <f t="shared" si="228"/>
        <v>-11300</v>
      </c>
      <c r="H830" s="13">
        <f t="shared" si="228"/>
        <v>13793</v>
      </c>
      <c r="I830" s="13">
        <f t="shared" si="228"/>
        <v>26271</v>
      </c>
      <c r="J830" s="13">
        <f t="shared" si="228"/>
        <v>-17163</v>
      </c>
      <c r="K830" s="13">
        <f t="shared" si="222"/>
        <v>-65900</v>
      </c>
      <c r="L830" s="13">
        <f t="shared" si="222"/>
        <v>76850</v>
      </c>
      <c r="M830" s="13">
        <f t="shared" si="222"/>
        <v>-80</v>
      </c>
      <c r="N830" s="13">
        <f t="shared" si="222"/>
        <v>0</v>
      </c>
      <c r="O830" s="13">
        <f t="shared" si="219"/>
        <v>0</v>
      </c>
    </row>
    <row r="831" spans="1:15" x14ac:dyDescent="0.25">
      <c r="A831" s="14" t="s">
        <v>34</v>
      </c>
      <c r="B831" s="12" t="s">
        <v>18</v>
      </c>
      <c r="C831" s="13">
        <f t="shared" si="228"/>
        <v>0</v>
      </c>
      <c r="D831" s="13">
        <f t="shared" si="228"/>
        <v>0</v>
      </c>
      <c r="E831" s="13">
        <f t="shared" si="228"/>
        <v>0</v>
      </c>
      <c r="F831" s="13">
        <f t="shared" si="228"/>
        <v>0</v>
      </c>
      <c r="G831" s="13">
        <f t="shared" si="228"/>
        <v>0</v>
      </c>
      <c r="H831" s="13">
        <f t="shared" si="228"/>
        <v>0</v>
      </c>
      <c r="I831" s="13">
        <f t="shared" si="228"/>
        <v>0</v>
      </c>
      <c r="J831" s="13">
        <f t="shared" si="228"/>
        <v>0</v>
      </c>
      <c r="K831" s="13">
        <f t="shared" si="222"/>
        <v>0</v>
      </c>
      <c r="L831" s="13">
        <f t="shared" si="222"/>
        <v>0</v>
      </c>
      <c r="M831" s="13">
        <f t="shared" si="222"/>
        <v>0</v>
      </c>
      <c r="N831" s="13">
        <f t="shared" si="222"/>
        <v>0</v>
      </c>
      <c r="O831" s="13">
        <f t="shared" si="219"/>
        <v>0</v>
      </c>
    </row>
    <row r="832" spans="1:15" ht="15" customHeight="1" x14ac:dyDescent="0.25">
      <c r="A832" s="14" t="s">
        <v>34</v>
      </c>
      <c r="B832" s="34" t="s">
        <v>87</v>
      </c>
      <c r="C832" s="13">
        <f t="shared" si="228"/>
        <v>-163235</v>
      </c>
      <c r="D832" s="13">
        <f t="shared" si="228"/>
        <v>-593026</v>
      </c>
      <c r="E832" s="13">
        <f t="shared" si="228"/>
        <v>-61060</v>
      </c>
      <c r="F832" s="13">
        <f t="shared" si="228"/>
        <v>146190</v>
      </c>
      <c r="G832" s="13">
        <f t="shared" si="228"/>
        <v>-68050</v>
      </c>
      <c r="H832" s="13">
        <f t="shared" si="228"/>
        <v>-77676</v>
      </c>
      <c r="I832" s="13">
        <f t="shared" si="228"/>
        <v>-176259</v>
      </c>
      <c r="J832" s="13">
        <f t="shared" si="228"/>
        <v>-414889</v>
      </c>
      <c r="K832" s="13">
        <f t="shared" si="222"/>
        <v>-204594</v>
      </c>
      <c r="L832" s="13">
        <f t="shared" si="222"/>
        <v>-423652</v>
      </c>
      <c r="M832" s="13">
        <f t="shared" si="222"/>
        <v>-240960</v>
      </c>
      <c r="N832" s="13">
        <f t="shared" si="222"/>
        <v>1523560</v>
      </c>
      <c r="O832" s="13">
        <f t="shared" ref="O832" si="229">SUM(C832:N832)</f>
        <v>-753651</v>
      </c>
    </row>
    <row r="833" spans="1:15" x14ac:dyDescent="0.25">
      <c r="A833" s="14" t="s">
        <v>34</v>
      </c>
      <c r="B833" s="12" t="s">
        <v>25</v>
      </c>
      <c r="C833" s="13">
        <f t="shared" si="228"/>
        <v>0</v>
      </c>
      <c r="D833" s="13">
        <f t="shared" si="228"/>
        <v>0</v>
      </c>
      <c r="E833" s="13">
        <f t="shared" si="228"/>
        <v>0</v>
      </c>
      <c r="F833" s="13">
        <f t="shared" si="228"/>
        <v>-22147</v>
      </c>
      <c r="G833" s="13">
        <f t="shared" si="228"/>
        <v>22147</v>
      </c>
      <c r="H833" s="13">
        <f t="shared" si="228"/>
        <v>28600</v>
      </c>
      <c r="I833" s="13">
        <f t="shared" si="228"/>
        <v>-28600</v>
      </c>
      <c r="J833" s="13">
        <f t="shared" si="228"/>
        <v>0</v>
      </c>
      <c r="K833" s="13">
        <f t="shared" si="222"/>
        <v>0</v>
      </c>
      <c r="L833" s="13">
        <f t="shared" si="222"/>
        <v>0</v>
      </c>
      <c r="M833" s="13">
        <f t="shared" si="222"/>
        <v>0</v>
      </c>
      <c r="N833" s="13">
        <f t="shared" si="222"/>
        <v>0</v>
      </c>
      <c r="O833" s="13">
        <f t="shared" si="219"/>
        <v>0</v>
      </c>
    </row>
    <row r="834" spans="1:15" x14ac:dyDescent="0.25">
      <c r="A834" s="14" t="s">
        <v>34</v>
      </c>
      <c r="B834" s="12" t="s">
        <v>19</v>
      </c>
      <c r="C834" s="13">
        <f t="shared" si="228"/>
        <v>51960</v>
      </c>
      <c r="D834" s="13">
        <f t="shared" si="228"/>
        <v>45480</v>
      </c>
      <c r="E834" s="13">
        <f t="shared" si="228"/>
        <v>-97440</v>
      </c>
      <c r="F834" s="13">
        <f t="shared" si="228"/>
        <v>147798</v>
      </c>
      <c r="G834" s="13">
        <f t="shared" si="228"/>
        <v>-179242</v>
      </c>
      <c r="H834" s="13">
        <f t="shared" si="228"/>
        <v>115490</v>
      </c>
      <c r="I834" s="13">
        <f t="shared" si="228"/>
        <v>-92139</v>
      </c>
      <c r="J834" s="13">
        <f t="shared" si="228"/>
        <v>-44898</v>
      </c>
      <c r="K834" s="13">
        <f t="shared" si="222"/>
        <v>-90446</v>
      </c>
      <c r="L834" s="13">
        <f t="shared" si="222"/>
        <v>421899</v>
      </c>
      <c r="M834" s="13">
        <f t="shared" si="222"/>
        <v>-323884</v>
      </c>
      <c r="N834" s="13">
        <f t="shared" si="222"/>
        <v>45422</v>
      </c>
      <c r="O834" s="13">
        <f t="shared" si="219"/>
        <v>0</v>
      </c>
    </row>
    <row r="835" spans="1:15" x14ac:dyDescent="0.25">
      <c r="A835" s="14" t="s">
        <v>34</v>
      </c>
      <c r="B835" s="12" t="s">
        <v>20</v>
      </c>
      <c r="C835" s="13">
        <f t="shared" si="228"/>
        <v>0</v>
      </c>
      <c r="D835" s="13">
        <f t="shared" si="228"/>
        <v>0</v>
      </c>
      <c r="E835" s="13">
        <f t="shared" si="228"/>
        <v>0</v>
      </c>
      <c r="F835" s="13">
        <f t="shared" si="228"/>
        <v>0</v>
      </c>
      <c r="G835" s="13">
        <f t="shared" si="228"/>
        <v>0</v>
      </c>
      <c r="H835" s="13">
        <f t="shared" si="228"/>
        <v>0</v>
      </c>
      <c r="I835" s="13">
        <f t="shared" si="228"/>
        <v>0</v>
      </c>
      <c r="J835" s="13">
        <f t="shared" si="228"/>
        <v>0</v>
      </c>
      <c r="K835" s="13">
        <f t="shared" si="222"/>
        <v>0</v>
      </c>
      <c r="L835" s="13">
        <f t="shared" si="222"/>
        <v>0</v>
      </c>
      <c r="M835" s="13">
        <f t="shared" si="222"/>
        <v>0</v>
      </c>
      <c r="N835" s="13">
        <f t="shared" si="222"/>
        <v>0</v>
      </c>
      <c r="O835" s="13">
        <f t="shared" ref="O835" si="230">SUM(C835:N835)</f>
        <v>0</v>
      </c>
    </row>
    <row r="836" spans="1:15" x14ac:dyDescent="0.25">
      <c r="A836" s="27" t="s">
        <v>34</v>
      </c>
      <c r="B836" s="28" t="s">
        <v>101</v>
      </c>
      <c r="C836" s="13">
        <f t="shared" si="228"/>
        <v>0</v>
      </c>
      <c r="D836" s="13">
        <f t="shared" si="228"/>
        <v>0</v>
      </c>
      <c r="E836" s="13">
        <f t="shared" si="228"/>
        <v>-35</v>
      </c>
      <c r="F836" s="13">
        <f t="shared" si="228"/>
        <v>35</v>
      </c>
      <c r="G836" s="13">
        <f t="shared" si="228"/>
        <v>-104</v>
      </c>
      <c r="H836" s="13">
        <f t="shared" si="228"/>
        <v>77</v>
      </c>
      <c r="I836" s="13">
        <f t="shared" si="228"/>
        <v>-58</v>
      </c>
      <c r="J836" s="13">
        <f t="shared" si="228"/>
        <v>85</v>
      </c>
      <c r="K836" s="13">
        <f t="shared" si="222"/>
        <v>278</v>
      </c>
      <c r="L836" s="13">
        <f t="shared" si="222"/>
        <v>0</v>
      </c>
      <c r="M836" s="13">
        <f t="shared" si="222"/>
        <v>-558</v>
      </c>
      <c r="N836" s="13">
        <f t="shared" si="222"/>
        <v>280</v>
      </c>
      <c r="O836" s="13">
        <f t="shared" si="219"/>
        <v>0</v>
      </c>
    </row>
    <row r="837" spans="1:15" x14ac:dyDescent="0.25">
      <c r="A837" s="14" t="s">
        <v>34</v>
      </c>
      <c r="B837" s="34" t="s">
        <v>48</v>
      </c>
      <c r="C837" s="13">
        <f t="shared" si="228"/>
        <v>0</v>
      </c>
      <c r="D837" s="13">
        <f t="shared" si="228"/>
        <v>0</v>
      </c>
      <c r="E837" s="13">
        <f t="shared" si="228"/>
        <v>0</v>
      </c>
      <c r="F837" s="13">
        <f t="shared" si="228"/>
        <v>0</v>
      </c>
      <c r="G837" s="13">
        <f t="shared" si="228"/>
        <v>0</v>
      </c>
      <c r="H837" s="13">
        <f t="shared" si="228"/>
        <v>0</v>
      </c>
      <c r="I837" s="13">
        <f t="shared" si="228"/>
        <v>0</v>
      </c>
      <c r="J837" s="13">
        <f t="shared" si="228"/>
        <v>0</v>
      </c>
      <c r="K837" s="13">
        <f t="shared" si="222"/>
        <v>0</v>
      </c>
      <c r="L837" s="13">
        <f t="shared" si="222"/>
        <v>0</v>
      </c>
      <c r="M837" s="13">
        <f t="shared" si="222"/>
        <v>0</v>
      </c>
      <c r="N837" s="13">
        <f t="shared" si="222"/>
        <v>0</v>
      </c>
      <c r="O837" s="13">
        <f t="shared" si="219"/>
        <v>0</v>
      </c>
    </row>
    <row r="838" spans="1:15" x14ac:dyDescent="0.25">
      <c r="A838" s="14" t="s">
        <v>34</v>
      </c>
      <c r="B838" s="12" t="s">
        <v>30</v>
      </c>
      <c r="C838" s="13">
        <f t="shared" si="228"/>
        <v>0</v>
      </c>
      <c r="D838" s="13">
        <f t="shared" si="228"/>
        <v>0</v>
      </c>
      <c r="E838" s="13">
        <f t="shared" si="228"/>
        <v>0</v>
      </c>
      <c r="F838" s="13">
        <f t="shared" si="228"/>
        <v>0</v>
      </c>
      <c r="G838" s="13">
        <f t="shared" si="228"/>
        <v>0</v>
      </c>
      <c r="H838" s="13">
        <f t="shared" si="228"/>
        <v>0</v>
      </c>
      <c r="I838" s="13">
        <f t="shared" si="228"/>
        <v>0</v>
      </c>
      <c r="J838" s="13">
        <f t="shared" si="228"/>
        <v>0</v>
      </c>
      <c r="K838" s="13">
        <f t="shared" si="222"/>
        <v>0</v>
      </c>
      <c r="L838" s="13">
        <f t="shared" si="222"/>
        <v>0</v>
      </c>
      <c r="M838" s="13">
        <f t="shared" si="222"/>
        <v>0</v>
      </c>
      <c r="N838" s="13">
        <f t="shared" si="222"/>
        <v>0</v>
      </c>
      <c r="O838" s="13">
        <f t="shared" si="219"/>
        <v>0</v>
      </c>
    </row>
    <row r="839" spans="1:15" x14ac:dyDescent="0.25">
      <c r="A839" s="14" t="s">
        <v>34</v>
      </c>
      <c r="B839" s="12" t="s">
        <v>22</v>
      </c>
      <c r="C839" s="13">
        <f t="shared" si="228"/>
        <v>0</v>
      </c>
      <c r="D839" s="13">
        <f t="shared" si="228"/>
        <v>0</v>
      </c>
      <c r="E839" s="13">
        <f t="shared" si="228"/>
        <v>-11886</v>
      </c>
      <c r="F839" s="13">
        <f t="shared" si="228"/>
        <v>-74921</v>
      </c>
      <c r="G839" s="13">
        <f t="shared" si="228"/>
        <v>-64579</v>
      </c>
      <c r="H839" s="13">
        <f t="shared" si="228"/>
        <v>99628</v>
      </c>
      <c r="I839" s="13">
        <f t="shared" si="228"/>
        <v>43101</v>
      </c>
      <c r="J839" s="13">
        <f t="shared" si="228"/>
        <v>-73309</v>
      </c>
      <c r="K839" s="13">
        <f t="shared" si="222"/>
        <v>28020</v>
      </c>
      <c r="L839" s="13">
        <f t="shared" si="222"/>
        <v>5407</v>
      </c>
      <c r="M839" s="13">
        <f t="shared" si="222"/>
        <v>-9661</v>
      </c>
      <c r="N839" s="13">
        <f t="shared" si="222"/>
        <v>58200</v>
      </c>
      <c r="O839" s="13">
        <f t="shared" ref="O839:O840" si="231">SUM(C839:N839)</f>
        <v>0</v>
      </c>
    </row>
    <row r="840" spans="1:15" ht="30" customHeight="1" x14ac:dyDescent="0.25">
      <c r="A840" s="14" t="s">
        <v>34</v>
      </c>
      <c r="B840" s="12" t="s">
        <v>50</v>
      </c>
      <c r="C840" s="13">
        <f t="shared" si="228"/>
        <v>0</v>
      </c>
      <c r="D840" s="13">
        <f t="shared" si="228"/>
        <v>0</v>
      </c>
      <c r="E840" s="13">
        <f t="shared" si="228"/>
        <v>0</v>
      </c>
      <c r="F840" s="13">
        <f t="shared" si="228"/>
        <v>0</v>
      </c>
      <c r="G840" s="13">
        <f t="shared" si="228"/>
        <v>0</v>
      </c>
      <c r="H840" s="13">
        <f t="shared" si="228"/>
        <v>0</v>
      </c>
      <c r="I840" s="13">
        <f t="shared" si="228"/>
        <v>0</v>
      </c>
      <c r="J840" s="13">
        <f t="shared" si="228"/>
        <v>0</v>
      </c>
      <c r="K840" s="13">
        <f t="shared" si="222"/>
        <v>0</v>
      </c>
      <c r="L840" s="13">
        <f t="shared" si="222"/>
        <v>0</v>
      </c>
      <c r="M840" s="13">
        <f t="shared" si="222"/>
        <v>0</v>
      </c>
      <c r="N840" s="13">
        <f t="shared" si="222"/>
        <v>0</v>
      </c>
      <c r="O840" s="13">
        <f t="shared" si="231"/>
        <v>0</v>
      </c>
    </row>
    <row r="841" spans="1:15" x14ac:dyDescent="0.25">
      <c r="A841" s="14" t="s">
        <v>34</v>
      </c>
      <c r="B841" s="12" t="s">
        <v>44</v>
      </c>
      <c r="C841" s="13">
        <f t="shared" si="228"/>
        <v>0</v>
      </c>
      <c r="D841" s="13">
        <f t="shared" si="228"/>
        <v>0</v>
      </c>
      <c r="E841" s="13">
        <f t="shared" si="228"/>
        <v>0</v>
      </c>
      <c r="F841" s="13">
        <f t="shared" si="228"/>
        <v>0</v>
      </c>
      <c r="G841" s="13">
        <f t="shared" si="228"/>
        <v>0</v>
      </c>
      <c r="H841" s="13">
        <f t="shared" si="228"/>
        <v>0</v>
      </c>
      <c r="I841" s="13">
        <f t="shared" si="228"/>
        <v>0</v>
      </c>
      <c r="J841" s="13">
        <f t="shared" si="228"/>
        <v>0</v>
      </c>
      <c r="K841" s="13">
        <f t="shared" si="222"/>
        <v>0</v>
      </c>
      <c r="L841" s="13">
        <f t="shared" si="222"/>
        <v>0</v>
      </c>
      <c r="M841" s="13">
        <f t="shared" si="222"/>
        <v>0</v>
      </c>
      <c r="N841" s="13">
        <f t="shared" si="222"/>
        <v>0</v>
      </c>
      <c r="O841" s="13">
        <f t="shared" si="219"/>
        <v>0</v>
      </c>
    </row>
    <row r="842" spans="1:15" x14ac:dyDescent="0.25">
      <c r="A842" s="15" t="s">
        <v>6</v>
      </c>
      <c r="C842" s="21">
        <f t="shared" ref="C842:O842" si="232">SUM(C807:C841)</f>
        <v>-40083</v>
      </c>
      <c r="D842" s="21">
        <f t="shared" si="232"/>
        <v>-332359</v>
      </c>
      <c r="E842" s="21">
        <f t="shared" si="232"/>
        <v>-362378</v>
      </c>
      <c r="F842" s="21">
        <f t="shared" si="232"/>
        <v>63276</v>
      </c>
      <c r="G842" s="21">
        <f t="shared" si="232"/>
        <v>470150</v>
      </c>
      <c r="H842" s="21">
        <f t="shared" si="232"/>
        <v>103703</v>
      </c>
      <c r="I842" s="21">
        <f t="shared" si="232"/>
        <v>157145</v>
      </c>
      <c r="J842" s="21">
        <f t="shared" si="232"/>
        <v>-797318</v>
      </c>
      <c r="K842" s="21">
        <f t="shared" si="232"/>
        <v>-919662</v>
      </c>
      <c r="L842" s="21">
        <f t="shared" si="232"/>
        <v>-246054116</v>
      </c>
      <c r="M842" s="21">
        <f t="shared" si="232"/>
        <v>245183189</v>
      </c>
      <c r="N842" s="21">
        <f t="shared" si="232"/>
        <v>1960909</v>
      </c>
      <c r="O842" s="21">
        <f t="shared" si="232"/>
        <v>-567544</v>
      </c>
    </row>
    <row r="843" spans="1:15" ht="15.75" thickBot="1" x14ac:dyDescent="0.3">
      <c r="A843" s="20" t="s">
        <v>7</v>
      </c>
      <c r="C843" s="22">
        <f t="shared" ref="C843:O843" si="233">C842+C805</f>
        <v>47615</v>
      </c>
      <c r="D843" s="22">
        <f t="shared" si="233"/>
        <v>-487356</v>
      </c>
      <c r="E843" s="22">
        <f t="shared" si="233"/>
        <v>-363988</v>
      </c>
      <c r="F843" s="22">
        <f t="shared" si="233"/>
        <v>65330</v>
      </c>
      <c r="G843" s="22">
        <f t="shared" si="233"/>
        <v>693905</v>
      </c>
      <c r="H843" s="22">
        <f t="shared" si="233"/>
        <v>403437</v>
      </c>
      <c r="I843" s="22">
        <f t="shared" si="233"/>
        <v>289928</v>
      </c>
      <c r="J843" s="22">
        <f t="shared" si="233"/>
        <v>-651102</v>
      </c>
      <c r="K843" s="22">
        <f t="shared" si="233"/>
        <v>-509514</v>
      </c>
      <c r="L843" s="22">
        <f t="shared" si="233"/>
        <v>-247096988</v>
      </c>
      <c r="M843" s="22">
        <f t="shared" si="233"/>
        <v>245078935</v>
      </c>
      <c r="N843" s="22">
        <f t="shared" si="233"/>
        <v>1784897</v>
      </c>
      <c r="O843" s="22">
        <f t="shared" si="233"/>
        <v>-744901</v>
      </c>
    </row>
    <row r="844" spans="1:15" ht="15.75" thickTop="1" x14ac:dyDescent="0.25">
      <c r="A844" s="27" t="str">
        <f>Voltage!A678</f>
        <v>Note: Includes adjustments through December 2020 impacting all months in 2020.</v>
      </c>
    </row>
    <row r="845" spans="1:15" x14ac:dyDescent="0.25">
      <c r="A845" s="20" t="s">
        <v>7</v>
      </c>
      <c r="B845" s="12" t="s">
        <v>27</v>
      </c>
      <c r="C845" s="13">
        <f t="shared" ref="C845:H845" si="234">SUMIF($A$1:$A$779,$A845,C1:C779)</f>
        <v>47615</v>
      </c>
      <c r="D845" s="13">
        <f t="shared" si="234"/>
        <v>-487356</v>
      </c>
      <c r="E845" s="13">
        <f t="shared" si="234"/>
        <v>-363988</v>
      </c>
      <c r="F845" s="13">
        <f t="shared" si="234"/>
        <v>65330</v>
      </c>
      <c r="G845" s="13">
        <f t="shared" si="234"/>
        <v>693905</v>
      </c>
      <c r="H845" s="13">
        <f t="shared" si="234"/>
        <v>403437</v>
      </c>
      <c r="I845" s="13">
        <f>SUMIF($A$1:$A$779,$A845,I1:I780)</f>
        <v>289928</v>
      </c>
      <c r="J845" s="13">
        <f t="shared" ref="J845:O845" si="235">SUMIF($A$1:$A$779,$A845,J1:J779)</f>
        <v>-651102</v>
      </c>
      <c r="K845" s="13">
        <f t="shared" si="235"/>
        <v>-509514</v>
      </c>
      <c r="L845" s="13">
        <f t="shared" si="235"/>
        <v>-247096988</v>
      </c>
      <c r="M845" s="13">
        <f t="shared" si="235"/>
        <v>245078935</v>
      </c>
      <c r="N845" s="13">
        <f t="shared" si="235"/>
        <v>1784897</v>
      </c>
      <c r="O845" s="13">
        <f t="shared" si="235"/>
        <v>-744901</v>
      </c>
    </row>
    <row r="846" spans="1:15" ht="30" customHeight="1" x14ac:dyDescent="0.25">
      <c r="C846" s="24" t="b">
        <f>C843=C845</f>
        <v>1</v>
      </c>
      <c r="D846" s="24" t="b">
        <f t="shared" ref="D846:O846" si="236">D843=D845</f>
        <v>1</v>
      </c>
      <c r="E846" s="24" t="b">
        <f>E843=E845</f>
        <v>1</v>
      </c>
      <c r="F846" s="24" t="b">
        <f t="shared" si="236"/>
        <v>1</v>
      </c>
      <c r="G846" s="24" t="b">
        <f t="shared" si="236"/>
        <v>1</v>
      </c>
      <c r="H846" s="24" t="b">
        <f>H843=H845</f>
        <v>1</v>
      </c>
      <c r="I846" s="24" t="b">
        <f>I843=I845</f>
        <v>1</v>
      </c>
      <c r="J846" s="24" t="b">
        <f t="shared" si="236"/>
        <v>1</v>
      </c>
      <c r="K846" s="24" t="b">
        <f t="shared" si="236"/>
        <v>1</v>
      </c>
      <c r="L846" s="24" t="b">
        <f t="shared" si="236"/>
        <v>1</v>
      </c>
      <c r="M846" s="24" t="b">
        <f t="shared" si="236"/>
        <v>1</v>
      </c>
      <c r="N846" s="24" t="b">
        <f t="shared" si="236"/>
        <v>1</v>
      </c>
      <c r="O846" s="24" t="b">
        <f t="shared" si="236"/>
        <v>1</v>
      </c>
    </row>
    <row r="847" spans="1:15" ht="30" customHeight="1" x14ac:dyDescent="0.25">
      <c r="C847" s="36">
        <f t="shared" ref="C847:D847" si="237">C843-C845</f>
        <v>0</v>
      </c>
      <c r="D847" s="36">
        <f t="shared" si="237"/>
        <v>0</v>
      </c>
      <c r="E847" s="36">
        <f>E843-E845</f>
        <v>0</v>
      </c>
      <c r="F847" s="36">
        <f>F843-F845</f>
        <v>0</v>
      </c>
      <c r="G847" s="36">
        <f>G843-G845</f>
        <v>0</v>
      </c>
      <c r="H847" s="36">
        <f t="shared" ref="H847:O847" si="238">H843-H845</f>
        <v>0</v>
      </c>
      <c r="I847" s="36">
        <f>I843-I845</f>
        <v>0</v>
      </c>
      <c r="J847" s="36">
        <f t="shared" si="238"/>
        <v>0</v>
      </c>
      <c r="K847" s="36">
        <f t="shared" si="238"/>
        <v>0</v>
      </c>
      <c r="L847" s="36">
        <f>L843-L845</f>
        <v>0</v>
      </c>
      <c r="M847" s="36">
        <f t="shared" si="238"/>
        <v>0</v>
      </c>
      <c r="N847" s="36">
        <f t="shared" si="238"/>
        <v>0</v>
      </c>
      <c r="O847" s="36">
        <f t="shared" si="238"/>
        <v>0</v>
      </c>
    </row>
    <row r="848" spans="1:15" ht="30" customHeight="1" x14ac:dyDescent="0.25"/>
    <row r="849" spans="1:16" x14ac:dyDescent="0.25">
      <c r="A849" s="3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60" spans="1:16" x14ac:dyDescent="0.25">
      <c r="P860" s="50"/>
    </row>
  </sheetData>
  <conditionalFormatting sqref="C846:O846">
    <cfRule type="cellIs" dxfId="54" priority="139" operator="equal">
      <formula>FALSE</formula>
    </cfRule>
  </conditionalFormatting>
  <conditionalFormatting sqref="P145">
    <cfRule type="cellIs" dxfId="53" priority="129" operator="equal">
      <formula>FALSE</formula>
    </cfRule>
  </conditionalFormatting>
  <conditionalFormatting sqref="P114">
    <cfRule type="cellIs" dxfId="52" priority="123" operator="equal">
      <formula>FALSE</formula>
    </cfRule>
  </conditionalFormatting>
  <conditionalFormatting sqref="P174">
    <cfRule type="cellIs" dxfId="51" priority="120" operator="equal">
      <formula>FALSE</formula>
    </cfRule>
  </conditionalFormatting>
  <conditionalFormatting sqref="P205">
    <cfRule type="cellIs" dxfId="50" priority="112" operator="equal">
      <formula>FALSE</formula>
    </cfRule>
  </conditionalFormatting>
  <conditionalFormatting sqref="P235">
    <cfRule type="cellIs" dxfId="49" priority="111" operator="equal">
      <formula>FALSE</formula>
    </cfRule>
  </conditionalFormatting>
  <conditionalFormatting sqref="P266">
    <cfRule type="cellIs" dxfId="48" priority="110" operator="equal">
      <formula>FALSE</formula>
    </cfRule>
  </conditionalFormatting>
  <conditionalFormatting sqref="P296">
    <cfRule type="cellIs" dxfId="47" priority="109" operator="equal">
      <formula>FALSE</formula>
    </cfRule>
  </conditionalFormatting>
  <conditionalFormatting sqref="P326">
    <cfRule type="cellIs" dxfId="46" priority="108" operator="equal">
      <formula>FALSE</formula>
    </cfRule>
  </conditionalFormatting>
  <conditionalFormatting sqref="P358">
    <cfRule type="cellIs" dxfId="45" priority="107" operator="equal">
      <formula>FALSE</formula>
    </cfRule>
  </conditionalFormatting>
  <conditionalFormatting sqref="P386">
    <cfRule type="cellIs" dxfId="44" priority="106" operator="equal">
      <formula>FALSE</formula>
    </cfRule>
  </conditionalFormatting>
  <conditionalFormatting sqref="P408">
    <cfRule type="cellIs" dxfId="43" priority="105" operator="equal">
      <formula>FALSE</formula>
    </cfRule>
  </conditionalFormatting>
  <conditionalFormatting sqref="P441">
    <cfRule type="cellIs" dxfId="42" priority="104" operator="equal">
      <formula>FALSE</formula>
    </cfRule>
  </conditionalFormatting>
  <conditionalFormatting sqref="P472">
    <cfRule type="cellIs" dxfId="41" priority="103" operator="equal">
      <formula>FALSE</formula>
    </cfRule>
  </conditionalFormatting>
  <conditionalFormatting sqref="P455">
    <cfRule type="cellIs" dxfId="40" priority="102" operator="equal">
      <formula>FALSE</formula>
    </cfRule>
  </conditionalFormatting>
  <conditionalFormatting sqref="P487">
    <cfRule type="cellIs" dxfId="39" priority="101" operator="equal">
      <formula>FALSE</formula>
    </cfRule>
  </conditionalFormatting>
  <conditionalFormatting sqref="P506">
    <cfRule type="cellIs" dxfId="38" priority="100" operator="equal">
      <formula>FALSE</formula>
    </cfRule>
  </conditionalFormatting>
  <conditionalFormatting sqref="P507">
    <cfRule type="cellIs" dxfId="37" priority="99" operator="equal">
      <formula>FALSE</formula>
    </cfRule>
  </conditionalFormatting>
  <conditionalFormatting sqref="P473">
    <cfRule type="cellIs" dxfId="36" priority="98" operator="equal">
      <formula>FALSE</formula>
    </cfRule>
  </conditionalFormatting>
  <conditionalFormatting sqref="P537">
    <cfRule type="cellIs" dxfId="35" priority="97" operator="equal">
      <formula>FALSE</formula>
    </cfRule>
  </conditionalFormatting>
  <conditionalFormatting sqref="P567">
    <cfRule type="cellIs" dxfId="34" priority="96" operator="equal">
      <formula>FALSE</formula>
    </cfRule>
  </conditionalFormatting>
  <conditionalFormatting sqref="P597">
    <cfRule type="cellIs" dxfId="33" priority="95" operator="equal">
      <formula>FALSE</formula>
    </cfRule>
  </conditionalFormatting>
  <conditionalFormatting sqref="P630">
    <cfRule type="cellIs" dxfId="32" priority="94" operator="equal">
      <formula>FALSE</formula>
    </cfRule>
  </conditionalFormatting>
  <conditionalFormatting sqref="P662">
    <cfRule type="cellIs" dxfId="31" priority="93" operator="equal">
      <formula>FALSE</formula>
    </cfRule>
  </conditionalFormatting>
  <conditionalFormatting sqref="P695">
    <cfRule type="cellIs" dxfId="30" priority="92" operator="equal">
      <formula>FALSE</formula>
    </cfRule>
  </conditionalFormatting>
  <conditionalFormatting sqref="P733">
    <cfRule type="cellIs" dxfId="29" priority="91" operator="equal">
      <formula>FALSE</formula>
    </cfRule>
  </conditionalFormatting>
  <conditionalFormatting sqref="P767">
    <cfRule type="cellIs" dxfId="28" priority="90" operator="equal">
      <formula>FALSE</formula>
    </cfRule>
  </conditionalFormatting>
  <conditionalFormatting sqref="C89:O89">
    <cfRule type="cellIs" dxfId="27" priority="86" operator="equal">
      <formula>FALSE</formula>
    </cfRule>
  </conditionalFormatting>
  <conditionalFormatting sqref="C115:O115">
    <cfRule type="cellIs" dxfId="26" priority="85" operator="equal">
      <formula>FALSE</formula>
    </cfRule>
  </conditionalFormatting>
  <conditionalFormatting sqref="C146:O146">
    <cfRule type="cellIs" dxfId="25" priority="84" operator="equal">
      <formula>FALSE</formula>
    </cfRule>
  </conditionalFormatting>
  <conditionalFormatting sqref="C176:O176">
    <cfRule type="cellIs" dxfId="24" priority="83" operator="equal">
      <formula>FALSE</formula>
    </cfRule>
  </conditionalFormatting>
  <conditionalFormatting sqref="C207:O207">
    <cfRule type="cellIs" dxfId="23" priority="82" operator="equal">
      <formula>FALSE</formula>
    </cfRule>
  </conditionalFormatting>
  <conditionalFormatting sqref="C237:O237">
    <cfRule type="cellIs" dxfId="22" priority="81" operator="equal">
      <formula>FALSE</formula>
    </cfRule>
  </conditionalFormatting>
  <conditionalFormatting sqref="C268:O268">
    <cfRule type="cellIs" dxfId="21" priority="80" operator="equal">
      <formula>FALSE</formula>
    </cfRule>
  </conditionalFormatting>
  <conditionalFormatting sqref="C298:O298">
    <cfRule type="cellIs" dxfId="20" priority="79" operator="equal">
      <formula>FALSE</formula>
    </cfRule>
  </conditionalFormatting>
  <conditionalFormatting sqref="C328:O328">
    <cfRule type="cellIs" dxfId="19" priority="78" operator="equal">
      <formula>FALSE</formula>
    </cfRule>
  </conditionalFormatting>
  <conditionalFormatting sqref="C360:O360">
    <cfRule type="cellIs" dxfId="18" priority="77" operator="equal">
      <formula>FALSE</formula>
    </cfRule>
  </conditionalFormatting>
  <conditionalFormatting sqref="C389:O389">
    <cfRule type="cellIs" dxfId="17" priority="76" operator="equal">
      <formula>FALSE</formula>
    </cfRule>
  </conditionalFormatting>
  <conditionalFormatting sqref="C422:O422">
    <cfRule type="cellIs" dxfId="16" priority="75" operator="equal">
      <formula>FALSE</formula>
    </cfRule>
  </conditionalFormatting>
  <conditionalFormatting sqref="C454:O454">
    <cfRule type="cellIs" dxfId="15" priority="74" operator="equal">
      <formula>FALSE</formula>
    </cfRule>
  </conditionalFormatting>
  <conditionalFormatting sqref="C488:O488">
    <cfRule type="cellIs" dxfId="14" priority="73" operator="equal">
      <formula>FALSE</formula>
    </cfRule>
  </conditionalFormatting>
  <conditionalFormatting sqref="C518:O518">
    <cfRule type="cellIs" dxfId="13" priority="72" operator="equal">
      <formula>FALSE</formula>
    </cfRule>
  </conditionalFormatting>
  <conditionalFormatting sqref="C548:O548">
    <cfRule type="cellIs" dxfId="12" priority="71" operator="equal">
      <formula>FALSE</formula>
    </cfRule>
  </conditionalFormatting>
  <conditionalFormatting sqref="C578:O578">
    <cfRule type="cellIs" dxfId="11" priority="70" operator="equal">
      <formula>FALSE</formula>
    </cfRule>
  </conditionalFormatting>
  <conditionalFormatting sqref="C611:O611">
    <cfRule type="cellIs" dxfId="10" priority="69" operator="equal">
      <formula>FALSE</formula>
    </cfRule>
  </conditionalFormatting>
  <conditionalFormatting sqref="C643:O643">
    <cfRule type="cellIs" dxfId="9" priority="68" operator="equal">
      <formula>FALSE</formula>
    </cfRule>
  </conditionalFormatting>
  <conditionalFormatting sqref="C676:O676">
    <cfRule type="cellIs" dxfId="8" priority="67" operator="equal">
      <formula>FALSE</formula>
    </cfRule>
  </conditionalFormatting>
  <conditionalFormatting sqref="C714:O714">
    <cfRule type="cellIs" dxfId="7" priority="66" operator="equal">
      <formula>FALSE</formula>
    </cfRule>
  </conditionalFormatting>
  <conditionalFormatting sqref="C748:O748">
    <cfRule type="cellIs" dxfId="6" priority="65" operator="equal">
      <formula>FALSE</formula>
    </cfRule>
  </conditionalFormatting>
  <conditionalFormatting sqref="C779:O779">
    <cfRule type="cellIs" dxfId="5" priority="64" operator="equal">
      <formula>FALSE</formula>
    </cfRule>
  </conditionalFormatting>
  <conditionalFormatting sqref="P88">
    <cfRule type="cellIs" dxfId="4" priority="62" operator="equal">
      <formula>FALSE</formula>
    </cfRule>
  </conditionalFormatting>
  <conditionalFormatting sqref="P32">
    <cfRule type="cellIs" dxfId="3" priority="19" operator="equal">
      <formula>FALSE</formula>
    </cfRule>
  </conditionalFormatting>
  <conditionalFormatting sqref="C33:O33">
    <cfRule type="cellIs" dxfId="2" priority="7" operator="equal">
      <formula>FALSE</formula>
    </cfRule>
  </conditionalFormatting>
  <conditionalFormatting sqref="C60:O60">
    <cfRule type="cellIs" dxfId="1" priority="2" operator="equal">
      <formula>FALSE</formula>
    </cfRule>
  </conditionalFormatting>
  <conditionalFormatting sqref="P59">
    <cfRule type="cellIs" dxfId="0" priority="1" operator="equal">
      <formula>FALSE</formula>
    </cfRule>
  </conditionalFormatting>
  <printOptions horizontalCentered="1"/>
  <pageMargins left="0.25" right="0.3" top="1.2" bottom="1.1000000000000001" header="0.7" footer="0.3"/>
  <pageSetup scale="56" fitToHeight="0" orientation="landscape" r:id="rId1"/>
  <headerFooter>
    <oddHeader>&amp;LEl Paso Electric Company
2021 Texas Rate Case Filing&amp;RSOAH Docket No. 473-21-2606
PUC Docket No. 52195
STAFF's 14th, Q. No. STAFF 14-1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Voltage</vt:lpstr>
      <vt:lpstr>Revenue Class</vt:lpstr>
      <vt:lpstr>'Revenue Class'!Print_Area</vt:lpstr>
      <vt:lpstr>Voltage!Print_Area</vt:lpstr>
      <vt:lpstr>'Revenue Class'!Print_Titles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2021-10-21T17:24:11Z</dcterms:created>
  <dcterms:modified xsi:type="dcterms:W3CDTF">2021-10-21T17:29:11Z</dcterms:modified>
</cp:coreProperties>
</file>